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ivotTables/pivotTable1.xml" ContentType="application/vnd.openxmlformats-officedocument.spreadsheetml.pivotTab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bookViews>
    <workbookView xWindow="-15" yWindow="3045" windowWidth="12000" windowHeight="2685"/>
  </bookViews>
  <sheets>
    <sheet name="2024 - 2026" sheetId="6" r:id="rId1"/>
    <sheet name="data 2018" sheetId="3" state="hidden" r:id="rId2"/>
    <sheet name="для Старовойтовой" sheetId="4" state="hidden" r:id="rId3"/>
  </sheets>
  <definedNames>
    <definedName name="_xlnm._FilterDatabase" localSheetId="0" hidden="1">'2024 - 2026'!$A$4:$VEO$136</definedName>
    <definedName name="_xlnm._FilterDatabase" localSheetId="1" hidden="1">'data 2018'!$B$1:$D$155</definedName>
    <definedName name="_xlnm._FilterDatabase" localSheetId="2" hidden="1">'для Старовойтовой'!$A$2:$I$3</definedName>
    <definedName name="_xlnm.Print_Titles" localSheetId="0">'2024 - 2026'!$4:$4</definedName>
    <definedName name="_xlnm.Print_Titles" localSheetId="2">'для Старовойтовой'!$2:$2</definedName>
    <definedName name="_xlnm.Print_Area" localSheetId="0">'2024 - 2026'!$A$1:$K$136</definedName>
  </definedNames>
  <calcPr calcId="145621" fullPrecision="0"/>
  <pivotCaches>
    <pivotCache cacheId="16" r:id="rId4"/>
  </pivotCaches>
</workbook>
</file>

<file path=xl/calcChain.xml><?xml version="1.0" encoding="utf-8"?>
<calcChain xmlns="http://schemas.openxmlformats.org/spreadsheetml/2006/main">
  <c r="E3" i="4" l="1"/>
  <c r="A155" i="3" l="1"/>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s>
  <commentList>
    <comment ref="K62" authorId="0">
      <text>
        <r>
          <rPr>
            <b/>
            <sz val="9"/>
            <color indexed="81"/>
            <rFont val="Tahoma"/>
            <family val="2"/>
            <charset val="204"/>
          </rPr>
          <t>Варульникова С.:</t>
        </r>
        <r>
          <rPr>
            <sz val="9"/>
            <color indexed="81"/>
            <rFont val="Tahoma"/>
            <family val="2"/>
            <charset val="204"/>
          </rPr>
          <t xml:space="preserve">
уменьшение в связи с заключением доп соглашения</t>
        </r>
      </text>
    </comment>
    <comment ref="K69" authorId="0">
      <text>
        <r>
          <rPr>
            <b/>
            <sz val="9"/>
            <color indexed="81"/>
            <rFont val="Segoe UI"/>
            <family val="2"/>
            <charset val="204"/>
          </rPr>
          <t>Варульникова С.:</t>
        </r>
        <r>
          <rPr>
            <sz val="9"/>
            <color indexed="81"/>
            <rFont val="Segoe UI"/>
            <family val="2"/>
            <charset val="204"/>
          </rPr>
          <t xml:space="preserve">
уменьшение в соответствии с заключенными с Минсельхозом России соглашениями о предоставлении субсидии из федерального бюджета бюджету субъекта Российской Федерации от 28.12.2023 г. № 082-09-2024-166 (субсидии на поддержку приоритетных направлений агропромышленного
комплекса и развитие малых форм хозяйствования)</t>
        </r>
      </text>
    </comment>
    <comment ref="K72" authorId="0">
      <text>
        <r>
          <rPr>
            <b/>
            <sz val="9"/>
            <color indexed="81"/>
            <rFont val="Segoe UI"/>
            <family val="2"/>
            <charset val="204"/>
          </rPr>
          <t>Варульникова С.:</t>
        </r>
        <r>
          <rPr>
            <sz val="9"/>
            <color indexed="81"/>
            <rFont val="Segoe UI"/>
            <family val="2"/>
            <charset val="204"/>
          </rPr>
          <t xml:space="preserve">
уменьшение в соответствии
с заключенными с Минсельхозом России соглашениями о предоставлении субсидии
из федерального бюджета бюджету субъекта Российской Федерации от 27.12.2023
г. № 082-09-2024-293 (субсидии на обеспечение комплексного развития сельских территорий), от 27.12.2023 г. № 082-09-2024-620 (субсидии на обеспечение комплексного развития сельских территорий) </t>
        </r>
      </text>
    </comment>
    <comment ref="K74" authorId="0">
      <text>
        <r>
          <rPr>
            <b/>
            <sz val="9"/>
            <color indexed="81"/>
            <rFont val="Segoe UI"/>
            <family val="2"/>
            <charset val="204"/>
          </rPr>
          <t>Варульникова С.:</t>
        </r>
        <r>
          <rPr>
            <sz val="9"/>
            <color indexed="81"/>
            <rFont val="Segoe UI"/>
            <family val="2"/>
            <charset val="204"/>
          </rPr>
          <t xml:space="preserve">
в соответствии с заключенными с Минсельхозом России соглашениями о предоставлении субсидии из федерального бюджета бюджету субъекта Российской Федерации от 28.12.2021 г. № 082-09-2022-534 (с учетом дополнительного соглашения от 28.12.2023 г. № 082-09-2022-534/7) (субсидии на подготовку проектов межевания земельных участков и на проведение кадастровых работ)</t>
        </r>
      </text>
    </comment>
  </commentList>
</comments>
</file>

<file path=xl/comments2.xml><?xml version="1.0" encoding="utf-8"?>
<comments xmlns="http://schemas.openxmlformats.org/spreadsheetml/2006/main">
  <authors>
    <author>Варульникова С.</author>
    <author>Соловьёва</author>
  </authors>
  <commentList>
    <comment ref="B29" authorId="0">
      <text>
        <r>
          <rPr>
            <b/>
            <sz val="9"/>
            <color indexed="81"/>
            <rFont val="Segoe UI"/>
            <family val="2"/>
            <charset val="204"/>
          </rPr>
          <t>Варульникова С.:</t>
        </r>
        <r>
          <rPr>
            <sz val="9"/>
            <color indexed="81"/>
            <rFont val="Segoe UI"/>
            <family val="2"/>
            <charset val="204"/>
          </rPr>
          <t xml:space="preserve">
в расходах 816,819</t>
        </r>
      </text>
    </comment>
    <comment ref="B43" authorId="1">
      <text>
        <r>
          <rPr>
            <sz val="9"/>
            <color indexed="81"/>
            <rFont val="Segoe UI"/>
            <family val="2"/>
            <charset val="204"/>
          </rPr>
          <t xml:space="preserve">в расходах у 819
</t>
        </r>
      </text>
    </comment>
    <comment ref="B54" authorId="0">
      <text>
        <r>
          <rPr>
            <b/>
            <sz val="9"/>
            <color indexed="81"/>
            <rFont val="Segoe UI"/>
            <family val="2"/>
            <charset val="204"/>
          </rPr>
          <t>Варульникова С.:</t>
        </r>
        <r>
          <rPr>
            <sz val="9"/>
            <color indexed="81"/>
            <rFont val="Segoe UI"/>
            <family val="2"/>
            <charset val="204"/>
          </rPr>
          <t xml:space="preserve">
в расходах 819, 821</t>
        </r>
      </text>
    </comment>
  </commentList>
</comments>
</file>

<file path=xl/sharedStrings.xml><?xml version="1.0" encoding="utf-8"?>
<sst xmlns="http://schemas.openxmlformats.org/spreadsheetml/2006/main" count="651" uniqueCount="449">
  <si>
    <t>ГАД</t>
  </si>
  <si>
    <t>2 02 25021 02 0000 150</t>
  </si>
  <si>
    <t>2 02 25084 02 0000 150</t>
  </si>
  <si>
    <t>2 02 25097 02 0000 150</t>
  </si>
  <si>
    <t>2 02 25519 02 0000 150</t>
  </si>
  <si>
    <t>2 02 25527 02 0000 150</t>
  </si>
  <si>
    <t>2 02 25555 02 0000 150</t>
  </si>
  <si>
    <t>Иные межбюджетные трансферты</t>
  </si>
  <si>
    <t>2 02 45159 02 0000 150</t>
  </si>
  <si>
    <t>2 02 25027 02 0000 150</t>
  </si>
  <si>
    <t>2 02 25082 02 0000 150</t>
  </si>
  <si>
    <t>2 02 25086 02 0000 150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</si>
  <si>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</si>
  <si>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</si>
  <si>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</si>
  <si>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</si>
  <si>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</si>
  <si>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</si>
  <si>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</si>
  <si>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</si>
  <si>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</si>
  <si>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</si>
  <si>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</si>
  <si>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</si>
  <si>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</si>
  <si>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</si>
  <si>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</si>
  <si>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2019 год</t>
  </si>
  <si>
    <t>2020 год</t>
  </si>
  <si>
    <t>2021 год</t>
  </si>
  <si>
    <t>средства
областного
бюджета (софинансирование)</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</si>
  <si>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</si>
  <si>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</si>
  <si>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</si>
  <si>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</si>
  <si>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</si>
  <si>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</si>
  <si>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</si>
  <si>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</si>
  <si>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</si>
  <si>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2 02 35900 02 0000 150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</si>
  <si>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</si>
  <si>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Единая субвенция бюджетам субъектов Российской Федерации и бюджету г. Байконура</t>
  </si>
  <si>
    <t>2 02 45141 02 0000 150</t>
  </si>
  <si>
    <t>2 02 45142 02 0000 150</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</si>
  <si>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</si>
  <si>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</si>
  <si>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</si>
  <si>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</si>
  <si>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</si>
  <si>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</si>
  <si>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</si>
  <si>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</si>
  <si>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</si>
  <si>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</si>
  <si>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</si>
  <si>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</si>
  <si>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</si>
  <si>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</si>
  <si>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</si>
  <si>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</si>
  <si>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</si>
  <si>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</si>
  <si>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</si>
  <si>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</si>
  <si>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</si>
  <si>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</si>
  <si>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</si>
  <si>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</si>
  <si>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</si>
  <si>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</si>
  <si>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</si>
  <si>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</si>
  <si>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</si>
  <si>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</si>
  <si>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</si>
  <si>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</si>
  <si>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</si>
  <si>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</si>
  <si>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</si>
  <si>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</si>
  <si>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</si>
  <si>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</si>
  <si>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</si>
  <si>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</si>
  <si>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</si>
  <si>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</si>
  <si>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</si>
  <si>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</si>
  <si>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</si>
  <si>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</si>
  <si>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</si>
  <si>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</si>
  <si>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</si>
  <si>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</si>
  <si>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</si>
  <si>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</si>
  <si>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</si>
  <si>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</si>
  <si>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</si>
  <si>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</si>
  <si>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</si>
  <si>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</si>
  <si>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</si>
  <si>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</si>
  <si>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</si>
  <si>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</si>
  <si>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</si>
  <si>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</si>
  <si>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</si>
  <si>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</si>
  <si>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</si>
  <si>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</si>
  <si>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</si>
  <si>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</si>
  <si>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</si>
  <si>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</si>
  <si>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</si>
  <si>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</si>
  <si>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</si>
  <si>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</si>
  <si>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</si>
  <si>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</si>
  <si>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</si>
  <si>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</si>
  <si>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</si>
  <si>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</si>
  <si>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</si>
  <si>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</si>
  <si>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</si>
  <si>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</si>
  <si>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</si>
  <si>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</si>
  <si>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</si>
  <si>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</si>
  <si>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</si>
  <si>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</si>
  <si>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</si>
  <si>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</si>
  <si>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</si>
  <si>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</si>
  <si>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</si>
  <si>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</si>
  <si>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</si>
  <si>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</si>
  <si>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</si>
  <si>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</si>
  <si>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</si>
  <si>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</si>
  <si>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</si>
  <si>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</si>
  <si>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</si>
  <si>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</si>
  <si>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</si>
  <si>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</si>
  <si>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</si>
  <si>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</si>
  <si>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</si>
  <si>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</si>
  <si>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</si>
  <si>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</si>
  <si>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</si>
  <si>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</si>
  <si>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</si>
  <si>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</si>
  <si>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</si>
  <si>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</si>
  <si>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</si>
  <si>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</si>
  <si>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</si>
  <si>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</si>
  <si>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</si>
  <si>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</si>
  <si>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</si>
  <si>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</si>
  <si>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</si>
  <si>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</si>
  <si>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</si>
  <si>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</si>
  <si>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</si>
  <si>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</si>
  <si>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</si>
  <si>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</si>
  <si>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</si>
  <si>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</si>
  <si>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</si>
  <si>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</si>
  <si>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</si>
  <si>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</si>
  <si>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</si>
  <si>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</si>
  <si>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</si>
  <si>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Статус</t>
  </si>
  <si>
    <t>Уникальный номер реестровой записи отсутствует</t>
  </si>
  <si>
    <t>№ 056-07-2019-013 от 15.02.2019</t>
  </si>
  <si>
    <t>Информация о заключенных соглашениях с федеральными министерствами (ведомствами) по субсидиям и иным МБТ (по состоянию на 18.02.2019 на 08 час 00 мин.)</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</si>
  <si>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</si>
  <si>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</si>
  <si>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</si>
  <si>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</si>
  <si>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</si>
  <si>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</si>
  <si>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</si>
  <si>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</si>
  <si>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</si>
  <si>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1 01 01014 02 0000 110</t>
  </si>
  <si>
    <t>1 01 02000 01 0000 110</t>
  </si>
  <si>
    <t>Налог на доходы физических лиц</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</si>
  <si>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</si>
  <si>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</si>
  <si>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</si>
  <si>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</si>
  <si>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1 03 00000 00 0000 000</t>
  </si>
  <si>
    <t>НАЛОГИ НА ТОВАРЫ (РАБОТЫ, УСЛУГИ), РЕАЛИЗУЕМЫЕ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</si>
  <si>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</si>
  <si>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</si>
  <si>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</si>
  <si>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</si>
  <si>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</si>
  <si>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</si>
  <si>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</si>
  <si>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</si>
  <si>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</si>
  <si>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</si>
  <si>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</si>
  <si>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</si>
  <si>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</si>
  <si>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</si>
  <si>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</si>
  <si>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</si>
  <si>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</si>
  <si>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</si>
  <si>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</si>
  <si>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</si>
  <si>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</si>
  <si>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</si>
  <si>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</si>
  <si>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</si>
  <si>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</si>
  <si>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</si>
  <si>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</si>
  <si>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</si>
  <si>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</si>
  <si>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1 11 00000 00 0000 000</t>
  </si>
  <si>
    <t>ДОХОДЫ ОТ ИСПОЛЬЗОВАНИЯ ИМУЩЕСТВА, НАХОДЯЩЕГОСЯ В ГОСУДАРСТВЕННОЙ И МУНИЦИПАЛЬНОЙ СОБСТВЕННОСТИ</t>
  </si>
  <si>
    <t>1 16 00000 00 0000 000</t>
  </si>
  <si>
    <t>ШТРАФЫ, САНКЦИИ, ВОЗМЕЩЕНИЕ УЩЕРБА</t>
  </si>
  <si>
    <t>2 00 00000 00 0000 000</t>
  </si>
  <si>
    <t>БЕЗВОЗМЕЗДНЫЕ ПОСТУПЛЕНИЯ</t>
  </si>
  <si>
    <t>2 02 00000 00 0000 000</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</si>
  <si>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</si>
  <si>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</si>
  <si>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</si>
  <si>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</si>
  <si>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</si>
  <si>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</si>
  <si>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1 03 02231 01 0000 110</t>
  </si>
  <si>
    <t>1 03 02232 01 0000 110</t>
  </si>
  <si>
    <t>1 03 02241 01 0000 110</t>
  </si>
  <si>
    <t>1 03 02242 01 0000 110</t>
  </si>
  <si>
    <t>1 03 02251 01 0000 110</t>
  </si>
  <si>
    <t>1 03 02252 01 0000 110</t>
  </si>
  <si>
    <t>1 03 02261 01 0000 110</t>
  </si>
  <si>
    <t>1 03 02262 01 0000 110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</si>
  <si>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</si>
  <si>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2 02 45216 02 0000 150</t>
  </si>
  <si>
    <t>Код бюджетной классификации</t>
  </si>
  <si>
    <t>Субсидии бюджетам субъектов Российской Федерации на обеспечение комплексного развития сельских территорий</t>
  </si>
  <si>
    <t>1 16 01121 01 0000 140</t>
  </si>
  <si>
    <t>Акцизы по подакцизным товарам (продукции), производимым на территории Российской Федерации</t>
  </si>
  <si>
    <t>1 16 01000 01 0000 140</t>
  </si>
  <si>
    <t>Административные штрафы, установленные Кодексом Российской Федерации об административных правонарушениях</t>
  </si>
  <si>
    <t>1 16 01120 01 0000 140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</si>
  <si>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</si>
  <si>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</si>
  <si>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</si>
  <si>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</si>
  <si>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</si>
  <si>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</si>
  <si>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</si>
  <si>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</si>
  <si>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</si>
  <si>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</si>
  <si>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2 02 25576 02 0000 150</t>
  </si>
  <si>
    <t>2 02 45303 02 0000 150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</si>
  <si>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</si>
  <si>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2 02 25365 02 0000 150</t>
  </si>
  <si>
    <t>Субсидии бюджетам субъектов Российской Федерации на развитие сети учреждений культурно-досугового типа</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</si>
  <si>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</si>
  <si>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1 01 02080 01 0000 110</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</si>
  <si>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</si>
  <si>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</si>
  <si>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</si>
  <si>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</si>
  <si>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</si>
  <si>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</si>
  <si>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2 02 25513 02 0000 150</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</si>
  <si>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</si>
  <si>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</si>
  <si>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</si>
  <si>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</si>
  <si>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2 02 25372 02 0000 150</t>
  </si>
  <si>
    <t>Субсидии бюджетам субъектов Российской Федерации на развитие транспортной инфраструктуры на сельских территориях</t>
  </si>
  <si>
    <t>2 02 25598 02 0000 150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</si>
  <si>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</si>
  <si>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</si>
  <si>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</si>
  <si>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</si>
  <si>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</si>
  <si>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2 02 27576 02 0000 150</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</si>
  <si>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</si>
  <si>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</si>
  <si>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</si>
  <si>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</si>
  <si>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</si>
  <si>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2 19 25304 02 0000 150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</si>
  <si>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</si>
  <si>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</si>
  <si>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Доходы бюджетов субъектов Российской Федерации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</si>
  <si>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</si>
  <si>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</si>
  <si>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</si>
  <si>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</si>
  <si>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</si>
  <si>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</si>
  <si>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2 19 25480 02 0000 150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</si>
  <si>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</si>
  <si>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</si>
  <si>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</si>
  <si>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2 02 25014 02 0000 150</t>
  </si>
  <si>
    <t>Субсидии бюджетам субъектов Российской Федерации на стимулирование увеличения производства картофеля и овощей</t>
  </si>
  <si>
    <t>Субсидии бюджетам субъектов Российской Федерации на реализацию региональных проектов модернизации первичного звена здравоохранения</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</si>
  <si>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</si>
  <si>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</si>
  <si>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2 19 45303 02 0000 150</t>
  </si>
  <si>
    <t>1 01 01120 01 0000 110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</si>
  <si>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</si>
  <si>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</si>
  <si>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</si>
  <si>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</si>
  <si>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2 03 02099 02 0000 150</t>
  </si>
  <si>
    <t>Прочие безвозмездные поступления от государственных (муниципальных) организаций в бюджеты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</si>
  <si>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</si>
  <si>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2 19 00000 02 0000 150</t>
  </si>
  <si>
    <t>2 18 00000 02 0000 150</t>
  </si>
  <si>
    <t>2 18 02000 02 0000 150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</si>
  <si>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</si>
  <si>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</si>
  <si>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</si>
  <si>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</si>
  <si>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</si>
  <si>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1 01 02140 01 0000 110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</si>
  <si>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</si>
  <si>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</si>
  <si>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2 02 15549 02 0000 150</t>
  </si>
  <si>
    <t>2 02 25163 02 0000 150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</si>
  <si>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</si>
  <si>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2 18 25750 02 0000 150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</si>
  <si>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</si>
  <si>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2 18 27139 02 0000 150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</si>
  <si>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образований</t>
  </si>
  <si>
    <t>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</si>
  <si>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</si>
  <si>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2 19 25138 02 0000 150</t>
  </si>
  <si>
    <t>2 19 45136 02 0000 150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</si>
  <si>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</si>
  <si>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</si>
  <si>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2 19 25502 02 0000 150</t>
  </si>
  <si>
    <t>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</si>
  <si>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</si>
  <si>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2 19 45368 02 0000 150</t>
  </si>
  <si>
    <t>Возврат остатков иных межбюджетных трансфертов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 из бюджетов субъектов Российской Федерации</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</si>
  <si>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</si>
  <si>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2 19 45393 02 0000 150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</si>
  <si>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</si>
  <si>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</si>
  <si>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</si>
  <si>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2 19 27139 02 0000 150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</si>
  <si>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</si>
  <si>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Возврат остатков субвенций на осуществление отдельных полномочий в области лесных отношений из бюджетов субъектов Российской Федерации</t>
  </si>
  <si>
    <t>2 19 35432 02 0000 150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</si>
  <si>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</si>
  <si>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Субсидии бюджетам субъектов Российской Федерации на создание системы долговременного ухода за гражданами пожилого возраста и инвалидами</t>
  </si>
  <si>
    <t>2024 год</t>
  </si>
  <si>
    <t>2025 год</t>
  </si>
  <si>
    <t>2026 год</t>
  </si>
  <si>
    <t>2 02 25501 02 0000 150</t>
  </si>
  <si>
    <t>2 02 25292 02 0000 150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</si>
  <si>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</si>
  <si>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</si>
  <si>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2 02 25300 02 0000 150</t>
  </si>
  <si>
    <t>1 01 01016 02 0000 110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</si>
  <si>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</si>
  <si>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</si>
  <si>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1 01 02010 01 0000 110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</si>
  <si>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</si>
  <si>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1 01 01130 01 0000 110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</si>
  <si>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</si>
  <si>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2 02 25558 02 0000 150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</si>
  <si>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</si>
  <si>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</si>
  <si>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2 19 45123 02 0000 150</t>
  </si>
  <si>
    <t>2 19 25385 02 0000 150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</si>
  <si>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</si>
  <si>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</si>
  <si>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субъектов Российской Федерации</t>
  </si>
  <si>
    <t>2 19 45300 02 0000 150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</si>
  <si>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</si>
  <si>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2 02 49999 02 0000 150</t>
  </si>
  <si>
    <t>2 02 29999 02 0000 150</t>
  </si>
  <si>
    <t>Прочие субсидии бюджетам субъектов Российской Федерации</t>
  </si>
  <si>
    <t>2024 год
от 01.03.2024 № 13-З</t>
  </si>
  <si>
    <t>2025 год
от 01.03.2024 № 13-З</t>
  </si>
  <si>
    <t>2026 год
от 01.03.2024 № 13-З</t>
  </si>
  <si>
    <t>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</si>
  <si>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</si>
  <si>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</si>
  <si>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</si>
  <si>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</si>
  <si>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2 18 45179 02 0000 150</t>
  </si>
  <si>
    <t>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</si>
  <si>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</si>
  <si>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</si>
  <si>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2 19 25014 02 0000 150</t>
  </si>
  <si>
    <t>Возврат остатков субсидий на стимулирование увеличения производства картофеля и овощей из бюджетов субъектов Российской Федерации</t>
  </si>
  <si>
    <t>2 19 25086 02 0000 150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</si>
  <si>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</si>
  <si>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</si>
  <si>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2 19 25163 02 0000 150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</si>
  <si>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</si>
  <si>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2 19 25179 02 0000 150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</si>
  <si>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</si>
  <si>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Возврат остатков субсидий на реализацию программ формирования современной городской среды из бюджетов субъектов Российской Федерации</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</si>
  <si>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</si>
  <si>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2 19 35900 02 0000 150</t>
  </si>
  <si>
    <t>Возврат остатков единой субвенции из бюджетов субъектов Российской Федерации</t>
  </si>
  <si>
    <t>2 19 45119 02 0000 150</t>
  </si>
  <si>
    <t>Возврат остатков иных межбюджетных трансфертов на возмещение расходов бюджетов субъектов Российской Федерации по финансовому обеспечению оказания медицинской помощи лицам, застрахованным по обязательному медицинскому страхованию, проживающим на территориях Донецкой Народной Республики, Луганской Народной Республики, Запорожской области и Херсонской области, в рамках базовой программы обязательного медицинского страхования из бюджетов субъектов Российской Федерации</t>
  </si>
  <si>
    <t>2 19 45292 02 0000 150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</si>
  <si>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работников промышленных предприятий из бюджетов субъектов Российской Федерации</t>
  </si>
  <si>
    <t>Возврат остатков иных межбюджетных трансфертов на финансовое обеспечение дорожной деятельности из бюджетов субъектов Российской Федерации</t>
  </si>
  <si>
    <t>2  02 45050 02 0000 150</t>
  </si>
  <si>
    <t xml:space="preserve">
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</si>
  <si>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уточнение </t>
  </si>
  <si>
    <t>Прочие межбюджетные трансферты, передаваемые бюджетам субъектов Российской Федерации</t>
  </si>
  <si>
    <t xml:space="preserve">Анализ изменения доходов областного бюджета в 2024 - 2026 годах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</si>
  <si>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</si>
  <si>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Приложение 1 к пояснительной записке</t>
  </si>
  <si>
    <t>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</si>
</sst>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Red]\-#,##0.00\ "/>
  </numFmts>
  <fonts count="15" x14ac:knownFonts="1">
    <font>
      <sz val="11"/>
      <color theme="1"/>
      <name val="Calibri"/>
      <family val="2"/>
      <charset val="204"/>
      <scheme val="minor"/>
    </font>
    <font>
      <sz val="10"/>
      <color theme="1"/>
      <name val="Calibri Light"/>
      <family val="2"/>
      <charset val="204"/>
    </font>
    <font>
      <b/>
      <sz val="10"/>
      <name val="Calibri Light"/>
      <family val="2"/>
      <charset val="204"/>
    </font>
    <font>
      <sz val="10"/>
      <name val="Calibri Light"/>
      <family val="2"/>
      <charset val="204"/>
    </font>
    <font>
      <b/>
      <sz val="10"/>
      <name val="Corbel"/>
      <family val="2"/>
      <charset val="204"/>
    </font>
    <font>
      <b/>
      <sz val="10"/>
      <color theme="1"/>
      <name val="Calibri Light"/>
      <family val="2"/>
      <charset val="204"/>
    </font>
    <font>
      <sz val="10"/>
      <color theme="1"/>
      <name val="Calibri"/>
      <family val="2"/>
      <charset val="204"/>
      <scheme val="minor"/>
    </font>
    <font>
      <sz val="14"/>
      <color theme="1"/>
      <name val="Calibri"/>
      <family val="2"/>
      <charset val="204"/>
      <scheme val="minor"/>
    </font>
    <font>
      <b/>
      <sz val="20"/>
      <color theme="1"/>
      <name val="Calibri"/>
      <family val="2"/>
      <charset val="204"/>
      <scheme val="minor"/>
    </font>
    <font>
      <b/>
      <sz val="9"/>
      <color indexed="81"/>
      <name val="Segoe UI"/>
      <family val="2"/>
      <charset val="204"/>
    </font>
    <font>
      <sz val="9"/>
      <color indexed="81"/>
      <name val="Segoe UI"/>
      <family val="2"/>
      <charset val="204"/>
    </font>
    <font>
      <b/>
      <sz val="9"/>
      <color indexed="81"/>
      <name val="Tahoma"/>
      <family val="2"/>
      <charset val="204"/>
    </font>
    <font>
      <sz val="9"/>
      <color indexed="81"/>
      <name val="Tahoma"/>
      <family val="2"/>
      <charset val="204"/>
    </font>
    <font>
      <b/>
      <sz val="12"/>
      <name val="Times New Roman"/>
      <family val="1"/>
      <charset val="204"/>
    </font>
    <font>
      <sz val="12"/>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0">
    <xf numFmtId="0" fontId="0" fillId="0" borderId="0" xfId="0"/>
    <xf numFmtId="0" fontId="3" fillId="0" borderId="0" xfId="0" applyFont="1" applyFill="1" applyAlignment="1">
      <alignment horizontal="center" vertical="center"/>
    </xf>
    <xf numFmtId="0" fontId="3" fillId="0" borderId="0" xfId="0" quotePrefix="1" applyNumberFormat="1" applyFont="1" applyFill="1" applyBorder="1" applyAlignment="1">
      <alignment horizontal="center" vertical="center" shrinkToFit="1"/>
    </xf>
    <xf numFmtId="0" fontId="3" fillId="0" borderId="0" xfId="0" quotePrefix="1" applyNumberFormat="1" applyFont="1" applyFill="1" applyBorder="1" applyAlignment="1">
      <alignment horizontal="center" vertical="center" wrapText="1" shrinkToFit="1"/>
    </xf>
    <xf numFmtId="4" fontId="3" fillId="0" borderId="0" xfId="0" applyNumberFormat="1" applyFont="1" applyFill="1" applyBorder="1" applyAlignment="1">
      <alignment horizontal="center" vertical="center" shrinkToFit="1"/>
    </xf>
    <xf numFmtId="4" fontId="3" fillId="0" borderId="0" xfId="0" applyNumberFormat="1" applyFont="1" applyFill="1" applyBorder="1" applyAlignment="1">
      <alignment horizontal="center" vertical="center" wrapText="1" shrinkToFit="1"/>
    </xf>
    <xf numFmtId="164" fontId="3" fillId="0" borderId="0" xfId="0" applyNumberFormat="1" applyFont="1" applyFill="1" applyBorder="1" applyAlignment="1">
      <alignment horizontal="center" vertical="center" wrapText="1" shrinkToFit="1"/>
    </xf>
    <xf numFmtId="0" fontId="2" fillId="0" borderId="0" xfId="0" applyFont="1" applyFill="1" applyAlignment="1">
      <alignment horizontal="center" vertical="center"/>
    </xf>
    <xf numFmtId="4" fontId="3" fillId="0" borderId="0" xfId="0" applyNumberFormat="1" applyFont="1" applyFill="1" applyAlignment="1">
      <alignment horizontal="center" vertical="center"/>
    </xf>
    <xf numFmtId="0" fontId="1" fillId="0" borderId="0" xfId="0" pivotButton="1" applyFont="1"/>
    <xf numFmtId="0" fontId="1" fillId="0" borderId="0" xfId="0" applyFont="1" applyAlignment="1">
      <alignment horizontal="left"/>
    </xf>
    <xf numFmtId="0" fontId="1" fillId="0" borderId="0" xfId="0" applyFont="1"/>
    <xf numFmtId="4" fontId="5" fillId="5" borderId="4" xfId="0" applyNumberFormat="1" applyFont="1" applyFill="1" applyBorder="1" applyAlignment="1">
      <alignment horizontal="center" vertical="center"/>
    </xf>
    <xf numFmtId="4" fontId="1" fillId="0" borderId="0" xfId="0" applyNumberFormat="1" applyFont="1" applyAlignment="1">
      <alignment horizontal="center" vertical="center"/>
    </xf>
    <xf numFmtId="4" fontId="2" fillId="0" borderId="0" xfId="0" applyNumberFormat="1" applyFont="1" applyFill="1" applyAlignment="1">
      <alignment horizontal="center" vertical="center"/>
    </xf>
    <xf numFmtId="49" fontId="2" fillId="4" borderId="1" xfId="0" applyNumberFormat="1" applyFont="1" applyFill="1" applyBorder="1" applyAlignment="1">
      <alignment horizontal="center" vertical="center" wrapText="1" shrinkToFit="1"/>
    </xf>
    <xf numFmtId="4" fontId="2" fillId="4" borderId="1" xfId="0" applyNumberFormat="1" applyFont="1" applyFill="1" applyBorder="1" applyAlignment="1">
      <alignment horizontal="center" vertical="center" wrapText="1"/>
    </xf>
    <xf numFmtId="49" fontId="2" fillId="3" borderId="1" xfId="0" applyNumberFormat="1" applyFont="1" applyFill="1" applyBorder="1" applyAlignment="1">
      <alignment horizontal="center" vertical="center" wrapText="1" shrinkToFit="1"/>
    </xf>
    <xf numFmtId="0" fontId="3" fillId="0" borderId="6" xfId="0" applyNumberFormat="1" applyFont="1" applyFill="1" applyBorder="1" applyAlignment="1">
      <alignment horizontal="left" vertical="center" wrapText="1"/>
    </xf>
    <xf numFmtId="4" fontId="3" fillId="0" borderId="6" xfId="0" applyNumberFormat="1" applyFont="1" applyFill="1" applyBorder="1" applyAlignment="1">
      <alignment horizontal="center" vertical="center" shrinkToFit="1"/>
    </xf>
    <xf numFmtId="4" fontId="1" fillId="0" borderId="6" xfId="0" applyNumberFormat="1" applyFont="1" applyBorder="1" applyAlignment="1">
      <alignment horizontal="center" vertical="center"/>
    </xf>
    <xf numFmtId="10" fontId="1" fillId="0" borderId="6" xfId="0" applyNumberFormat="1" applyFont="1" applyBorder="1" applyAlignment="1">
      <alignment horizontal="center" vertical="center"/>
    </xf>
    <xf numFmtId="10" fontId="1" fillId="6" borderId="5" xfId="0" applyNumberFormat="1" applyFont="1" applyFill="1" applyBorder="1" applyAlignment="1">
      <alignment horizontal="center" vertical="center" wrapText="1"/>
    </xf>
    <xf numFmtId="0" fontId="3" fillId="0" borderId="6" xfId="0" quotePrefix="1" applyNumberFormat="1" applyFont="1" applyFill="1" applyBorder="1" applyAlignment="1">
      <alignment horizontal="center" vertical="center" shrinkToFit="1"/>
    </xf>
    <xf numFmtId="0" fontId="6" fillId="0" borderId="1" xfId="0" applyFont="1" applyBorder="1" applyAlignment="1">
      <alignment horizontal="left" vertical="center" wrapText="1"/>
    </xf>
    <xf numFmtId="0" fontId="0" fillId="0" borderId="0" xfId="0" applyAlignment="1">
      <alignment horizontal="left" vertical="center"/>
    </xf>
    <xf numFmtId="0" fontId="7" fillId="0" borderId="0" xfId="0" applyFont="1"/>
    <xf numFmtId="0" fontId="8" fillId="0" borderId="2" xfId="0" applyFont="1" applyBorder="1" applyAlignment="1">
      <alignment horizontal="left" vertical="center" wrapText="1"/>
    </xf>
    <xf numFmtId="0" fontId="14" fillId="2" borderId="0" xfId="0" applyFont="1" applyFill="1" applyAlignment="1">
      <alignment vertical="center" wrapText="1"/>
    </xf>
    <xf numFmtId="0" fontId="14" fillId="2" borderId="1" xfId="0" applyFont="1" applyFill="1" applyBorder="1" applyAlignment="1">
      <alignment horizontal="center" vertical="center" wrapText="1"/>
    </xf>
    <xf numFmtId="49" fontId="14" fillId="2" borderId="1" xfId="0" applyNumberFormat="1" applyFont="1" applyFill="1" applyBorder="1" applyAlignment="1">
      <alignment horizontal="center" vertical="center" wrapText="1"/>
    </xf>
    <xf numFmtId="49" fontId="13" fillId="2" borderId="1" xfId="0" applyNumberFormat="1" applyFont="1" applyFill="1" applyBorder="1" applyAlignment="1">
      <alignment horizontal="center" vertical="center" wrapText="1"/>
    </xf>
    <xf numFmtId="0" fontId="13" fillId="2" borderId="1" xfId="0" quotePrefix="1" applyNumberFormat="1" applyFont="1" applyFill="1" applyBorder="1" applyAlignment="1">
      <alignment horizontal="center" vertical="center" wrapText="1"/>
    </xf>
    <xf numFmtId="0" fontId="13" fillId="2" borderId="1" xfId="0" applyNumberFormat="1" applyFont="1" applyFill="1" applyBorder="1" applyAlignment="1">
      <alignment horizontal="left" vertical="center" wrapText="1"/>
    </xf>
    <xf numFmtId="4" fontId="13" fillId="2" borderId="3" xfId="0" quotePrefix="1" applyNumberFormat="1" applyFont="1" applyFill="1" applyBorder="1" applyAlignment="1">
      <alignment horizontal="center" vertical="center" wrapText="1"/>
    </xf>
    <xf numFmtId="4" fontId="13" fillId="2" borderId="1" xfId="0" quotePrefix="1" applyNumberFormat="1" applyFont="1" applyFill="1" applyBorder="1" applyAlignment="1">
      <alignment horizontal="center" vertical="center" wrapText="1"/>
    </xf>
    <xf numFmtId="4" fontId="13" fillId="2" borderId="1" xfId="0" applyNumberFormat="1" applyFont="1" applyFill="1" applyBorder="1" applyAlignment="1">
      <alignment horizontal="center" vertical="center" wrapText="1"/>
    </xf>
    <xf numFmtId="0" fontId="14" fillId="2" borderId="1" xfId="0" quotePrefix="1" applyNumberFormat="1" applyFont="1" applyFill="1" applyBorder="1" applyAlignment="1">
      <alignment horizontal="center" vertical="center" wrapText="1"/>
    </xf>
    <xf numFmtId="0" fontId="14" fillId="2" borderId="1" xfId="0" applyNumberFormat="1" applyFont="1" applyFill="1" applyBorder="1" applyAlignment="1">
      <alignment horizontal="left" vertical="center" wrapText="1"/>
    </xf>
    <xf numFmtId="4" fontId="14" fillId="2" borderId="1" xfId="0" applyNumberFormat="1" applyFont="1" applyFill="1" applyBorder="1" applyAlignment="1">
      <alignment horizontal="center" vertical="center" wrapText="1"/>
    </xf>
    <xf numFmtId="4" fontId="14" fillId="2" borderId="3" xfId="0" applyNumberFormat="1" applyFont="1" applyFill="1" applyBorder="1" applyAlignment="1">
      <alignment horizontal="center" vertical="center" wrapText="1"/>
    </xf>
    <xf numFmtId="0" fontId="14" fillId="2" borderId="1" xfId="0" applyNumberFormat="1" applyFont="1" applyFill="1" applyBorder="1" applyAlignment="1">
      <alignment vertical="center" wrapText="1"/>
    </xf>
    <xf numFmtId="4" fontId="14" fillId="2" borderId="3" xfId="0" quotePrefix="1" applyNumberFormat="1" applyFont="1" applyFill="1" applyBorder="1" applyAlignment="1">
      <alignment horizontal="center" vertical="center" wrapText="1"/>
    </xf>
    <xf numFmtId="4" fontId="14" fillId="2" borderId="1" xfId="0" quotePrefix="1" applyNumberFormat="1" applyFont="1" applyFill="1" applyBorder="1" applyAlignment="1">
      <alignment horizontal="center" vertical="center" wrapText="1"/>
    </xf>
    <xf numFmtId="0" fontId="14" fillId="2" borderId="1" xfId="0" applyNumberFormat="1" applyFont="1" applyFill="1" applyBorder="1" applyAlignment="1">
      <alignment horizontal="justify" vertical="center" wrapText="1"/>
    </xf>
    <xf numFmtId="4" fontId="14" fillId="2" borderId="0" xfId="0" applyNumberFormat="1" applyFont="1" applyFill="1" applyAlignment="1">
      <alignment horizontal="left" vertical="top" wrapText="1"/>
    </xf>
    <xf numFmtId="4" fontId="14" fillId="2" borderId="0" xfId="0" applyNumberFormat="1" applyFont="1" applyFill="1" applyAlignment="1">
      <alignment vertical="center" wrapText="1"/>
    </xf>
    <xf numFmtId="0" fontId="14" fillId="2" borderId="0" xfId="0" applyFont="1" applyFill="1" applyAlignment="1">
      <alignment horizontal="justify" vertical="center"/>
    </xf>
    <xf numFmtId="0" fontId="14" fillId="2" borderId="6" xfId="0" quotePrefix="1" applyNumberFormat="1" applyFont="1" applyFill="1" applyBorder="1" applyAlignment="1">
      <alignment horizontal="center" vertical="center" wrapText="1"/>
    </xf>
    <xf numFmtId="4" fontId="14" fillId="2" borderId="6" xfId="0" applyNumberFormat="1" applyFont="1" applyFill="1" applyBorder="1" applyAlignment="1">
      <alignment horizontal="center" vertical="center" wrapText="1"/>
    </xf>
    <xf numFmtId="0" fontId="13" fillId="2" borderId="6" xfId="0" applyFont="1" applyFill="1" applyBorder="1" applyAlignment="1">
      <alignment horizontal="left" vertical="center" wrapText="1"/>
    </xf>
    <xf numFmtId="4" fontId="13" fillId="2" borderId="6" xfId="0" applyNumberFormat="1" applyFont="1" applyFill="1" applyBorder="1" applyAlignment="1">
      <alignment horizontal="center" vertical="center" wrapText="1"/>
    </xf>
    <xf numFmtId="0" fontId="13" fillId="2" borderId="0" xfId="0" applyFont="1" applyFill="1" applyAlignment="1">
      <alignment vertical="center" wrapText="1"/>
    </xf>
    <xf numFmtId="4" fontId="13" fillId="2" borderId="2" xfId="0" applyNumberFormat="1" applyFont="1" applyFill="1" applyBorder="1" applyAlignment="1">
      <alignment horizontal="center" vertical="center"/>
    </xf>
    <xf numFmtId="4" fontId="13" fillId="2" borderId="0" xfId="0" applyNumberFormat="1" applyFont="1" applyFill="1" applyBorder="1" applyAlignment="1">
      <alignment horizontal="center" vertical="center" wrapText="1"/>
    </xf>
    <xf numFmtId="4" fontId="13" fillId="2" borderId="0" xfId="0" applyNumberFormat="1" applyFont="1" applyFill="1" applyBorder="1" applyAlignment="1">
      <alignment horizontal="center" vertical="center"/>
    </xf>
    <xf numFmtId="4" fontId="14" fillId="2" borderId="0" xfId="0" applyNumberFormat="1" applyFont="1" applyFill="1" applyBorder="1" applyAlignment="1">
      <alignment horizontal="left" vertical="center"/>
    </xf>
    <xf numFmtId="4" fontId="14" fillId="2" borderId="2" xfId="0" applyNumberFormat="1" applyFont="1" applyFill="1" applyBorder="1" applyAlignment="1">
      <alignment horizontal="center" vertical="center"/>
    </xf>
    <xf numFmtId="0" fontId="0" fillId="2" borderId="0" xfId="0" applyFont="1" applyFill="1" applyAlignment="1">
      <alignment horizontal="left" vertical="center"/>
    </xf>
    <xf numFmtId="0" fontId="0" fillId="2" borderId="0" xfId="0" applyFill="1" applyBorder="1" applyAlignment="1">
      <alignment horizontal="center" vertical="center"/>
    </xf>
  </cellXfs>
  <cellStyles count="1">
    <cellStyle name="Обычный" xfId="0" builtinId="0"/>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FFCCFF"/>
      <color rgb="FF000099"/>
      <color rgb="FF0000FF"/>
      <color rgb="FFFFFFCC"/>
      <color rgb="FFFF00FF"/>
      <color rgb="FFFF9933"/>
      <color rgb="FFCC0066"/>
      <color rgb="FF99CCFF"/>
      <color rgb="FF0000CC"/>
      <color rgb="FF8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16"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filterMode="1">
    <pageSetUpPr fitToPage="1"/>
  </sheetPr>
  <dimension ref="A1:K368"/>
  <sheetViews>
    <sheetView showGridLines="0" tabSelected="1" view="pageBreakPreview" zoomScale="80" zoomScaleNormal="70" zoomScaleSheetLayoutView="80" workbookViewId="0">
      <pane ySplit="4" topLeftCell="A128" activePane="bottomLeft" state="frozen"/>
      <selection pane="bottomLeft" activeCell="B134" sqref="B134"/>
    </sheetView>
  </sheetViews>
  <sheetFormatPr defaultRowHeight="12.75" customHeight="1" x14ac:dyDescent="0.25"/>
  <cols>
    <col min="1" max="1" width="27.140625" style="28" customWidth="1"/>
    <col min="2" max="2" width="144.85546875" style="28" customWidth="1"/>
    <col min="3" max="3" width="24.42578125" style="28" customWidth="1"/>
    <col min="4" max="4" width="22.140625" style="28" customWidth="1"/>
    <col min="5" max="6" width="24.42578125" style="28" customWidth="1"/>
    <col min="7" max="7" width="18.5703125" style="28" customWidth="1"/>
    <col min="8" max="9" width="24.42578125" style="28" customWidth="1"/>
    <col min="10" max="10" width="18.42578125" style="28" customWidth="1"/>
    <col min="11" max="11" width="24.42578125" style="28" customWidth="1"/>
    <col min="12" max="142" width="9.140625" style="28"/>
    <col min="143" max="165" width="9.140625" style="28" customWidth="1"/>
    <col min="166" max="398" width="9.140625" style="28"/>
    <col min="399" max="421" width="9.140625" style="28" customWidth="1"/>
    <col min="422" max="654" width="9.140625" style="28"/>
    <col min="655" max="677" width="9.140625" style="28" customWidth="1"/>
    <col min="678" max="910" width="9.140625" style="28"/>
    <col min="911" max="933" width="9.140625" style="28" customWidth="1"/>
    <col min="934" max="1166" width="9.140625" style="28"/>
    <col min="1167" max="1189" width="9.140625" style="28" customWidth="1"/>
    <col min="1190" max="1422" width="9.140625" style="28"/>
    <col min="1423" max="1445" width="9.140625" style="28" customWidth="1"/>
    <col min="1446" max="1678" width="9.140625" style="28"/>
    <col min="1679" max="1701" width="9.140625" style="28" customWidth="1"/>
    <col min="1702" max="1934" width="9.140625" style="28"/>
    <col min="1935" max="1957" width="9.140625" style="28" customWidth="1"/>
    <col min="1958" max="2190" width="9.140625" style="28"/>
    <col min="2191" max="2213" width="9.140625" style="28" customWidth="1"/>
    <col min="2214" max="2446" width="9.140625" style="28"/>
    <col min="2447" max="2469" width="9.140625" style="28" customWidth="1"/>
    <col min="2470" max="2702" width="9.140625" style="28"/>
    <col min="2703" max="2725" width="9.140625" style="28" customWidth="1"/>
    <col min="2726" max="2958" width="9.140625" style="28"/>
    <col min="2959" max="2981" width="9.140625" style="28" customWidth="1"/>
    <col min="2982" max="3214" width="9.140625" style="28"/>
    <col min="3215" max="3237" width="9.140625" style="28" customWidth="1"/>
    <col min="3238" max="3470" width="9.140625" style="28"/>
    <col min="3471" max="3493" width="9.140625" style="28" customWidth="1"/>
    <col min="3494" max="3726" width="9.140625" style="28"/>
    <col min="3727" max="3749" width="9.140625" style="28" customWidth="1"/>
    <col min="3750" max="3982" width="9.140625" style="28"/>
    <col min="3983" max="4005" width="9.140625" style="28" customWidth="1"/>
    <col min="4006" max="4238" width="9.140625" style="28"/>
    <col min="4239" max="4261" width="9.140625" style="28" customWidth="1"/>
    <col min="4262" max="4494" width="9.140625" style="28"/>
    <col min="4495" max="4517" width="9.140625" style="28" customWidth="1"/>
    <col min="4518" max="4750" width="9.140625" style="28"/>
    <col min="4751" max="4773" width="9.140625" style="28" customWidth="1"/>
    <col min="4774" max="5006" width="9.140625" style="28"/>
    <col min="5007" max="5029" width="9.140625" style="28" customWidth="1"/>
    <col min="5030" max="5262" width="9.140625" style="28"/>
    <col min="5263" max="5285" width="9.140625" style="28" customWidth="1"/>
    <col min="5286" max="5518" width="9.140625" style="28"/>
    <col min="5519" max="5541" width="9.140625" style="28" customWidth="1"/>
    <col min="5542" max="5774" width="9.140625" style="28"/>
    <col min="5775" max="5797" width="9.140625" style="28" customWidth="1"/>
    <col min="5798" max="6030" width="9.140625" style="28"/>
    <col min="6031" max="6053" width="9.140625" style="28" customWidth="1"/>
    <col min="6054" max="6286" width="9.140625" style="28"/>
    <col min="6287" max="6309" width="9.140625" style="28" customWidth="1"/>
    <col min="6310" max="6542" width="9.140625" style="28"/>
    <col min="6543" max="6565" width="9.140625" style="28" customWidth="1"/>
    <col min="6566" max="6798" width="9.140625" style="28"/>
    <col min="6799" max="6821" width="9.140625" style="28" customWidth="1"/>
    <col min="6822" max="7054" width="9.140625" style="28"/>
    <col min="7055" max="7077" width="9.140625" style="28" customWidth="1"/>
    <col min="7078" max="7310" width="9.140625" style="28"/>
    <col min="7311" max="7333" width="9.140625" style="28" customWidth="1"/>
    <col min="7334" max="7566" width="9.140625" style="28"/>
    <col min="7567" max="7589" width="9.140625" style="28" customWidth="1"/>
    <col min="7590" max="7822" width="9.140625" style="28"/>
    <col min="7823" max="7845" width="9.140625" style="28" customWidth="1"/>
    <col min="7846" max="8078" width="9.140625" style="28"/>
    <col min="8079" max="8101" width="9.140625" style="28" customWidth="1"/>
    <col min="8102" max="8334" width="9.140625" style="28"/>
    <col min="8335" max="8357" width="9.140625" style="28" customWidth="1"/>
    <col min="8358" max="8590" width="9.140625" style="28"/>
    <col min="8591" max="8613" width="9.140625" style="28" customWidth="1"/>
    <col min="8614" max="8846" width="9.140625" style="28"/>
    <col min="8847" max="8869" width="9.140625" style="28" customWidth="1"/>
    <col min="8870" max="9102" width="9.140625" style="28"/>
    <col min="9103" max="9125" width="9.140625" style="28" customWidth="1"/>
    <col min="9126" max="9358" width="9.140625" style="28"/>
    <col min="9359" max="9381" width="9.140625" style="28" customWidth="1"/>
    <col min="9382" max="9614" width="9.140625" style="28"/>
    <col min="9615" max="9637" width="9.140625" style="28" customWidth="1"/>
    <col min="9638" max="9870" width="9.140625" style="28"/>
    <col min="9871" max="9893" width="9.140625" style="28" customWidth="1"/>
    <col min="9894" max="10126" width="9.140625" style="28"/>
    <col min="10127" max="10149" width="9.140625" style="28" customWidth="1"/>
    <col min="10150" max="10382" width="9.140625" style="28"/>
    <col min="10383" max="10405" width="9.140625" style="28" customWidth="1"/>
    <col min="10406" max="10638" width="9.140625" style="28"/>
    <col min="10639" max="10661" width="9.140625" style="28" customWidth="1"/>
    <col min="10662" max="10894" width="9.140625" style="28"/>
    <col min="10895" max="10917" width="9.140625" style="28" customWidth="1"/>
    <col min="10918" max="11150" width="9.140625" style="28"/>
    <col min="11151" max="11173" width="9.140625" style="28" customWidth="1"/>
    <col min="11174" max="11406" width="9.140625" style="28"/>
    <col min="11407" max="11429" width="9.140625" style="28" customWidth="1"/>
    <col min="11430" max="11662" width="9.140625" style="28"/>
    <col min="11663" max="11685" width="9.140625" style="28" customWidth="1"/>
    <col min="11686" max="11918" width="9.140625" style="28"/>
    <col min="11919" max="11941" width="9.140625" style="28" customWidth="1"/>
    <col min="11942" max="12174" width="9.140625" style="28"/>
    <col min="12175" max="12197" width="9.140625" style="28" customWidth="1"/>
    <col min="12198" max="12430" width="9.140625" style="28"/>
    <col min="12431" max="12453" width="9.140625" style="28" customWidth="1"/>
    <col min="12454" max="12686" width="9.140625" style="28"/>
    <col min="12687" max="12709" width="9.140625" style="28" customWidth="1"/>
    <col min="12710" max="12942" width="9.140625" style="28"/>
    <col min="12943" max="12965" width="9.140625" style="28" customWidth="1"/>
    <col min="12966" max="13198" width="9.140625" style="28"/>
    <col min="13199" max="13221" width="9.140625" style="28" customWidth="1"/>
    <col min="13222" max="13454" width="9.140625" style="28"/>
    <col min="13455" max="13477" width="9.140625" style="28" customWidth="1"/>
    <col min="13478" max="13710" width="9.140625" style="28"/>
    <col min="13711" max="13733" width="9.140625" style="28" customWidth="1"/>
    <col min="13734" max="13966" width="9.140625" style="28"/>
    <col min="13967" max="13989" width="9.140625" style="28" customWidth="1"/>
    <col min="13990" max="14222" width="9.140625" style="28"/>
    <col min="14223" max="14245" width="9.140625" style="28" customWidth="1"/>
    <col min="14246" max="14478" width="9.140625" style="28"/>
    <col min="14479" max="14501" width="9.140625" style="28" customWidth="1"/>
    <col min="14502" max="14734" width="9.140625" style="28"/>
    <col min="14735" max="14757" width="9.140625" style="28" customWidth="1"/>
    <col min="14758" max="15015" width="9.140625" style="28"/>
    <col min="15016" max="15017" width="9.140625" style="28" customWidth="1"/>
    <col min="15018" max="16384" width="9.140625" style="28"/>
  </cols>
  <sheetData>
    <row r="1" spans="1:11" ht="31.5" customHeight="1" x14ac:dyDescent="0.25">
      <c r="A1" s="55"/>
      <c r="B1" s="55"/>
      <c r="C1" s="55"/>
      <c r="D1" s="55"/>
      <c r="E1" s="55"/>
      <c r="F1" s="55"/>
      <c r="G1" s="55"/>
      <c r="H1" s="55"/>
      <c r="I1" s="56" t="s">
        <v>447</v>
      </c>
      <c r="J1" s="58"/>
      <c r="K1" s="58"/>
    </row>
    <row r="2" spans="1:11" ht="28.5" customHeight="1" x14ac:dyDescent="0.25">
      <c r="A2" s="54" t="s">
        <v>445</v>
      </c>
      <c r="B2" s="59"/>
      <c r="C2" s="59"/>
      <c r="D2" s="59"/>
      <c r="E2" s="59"/>
      <c r="F2" s="59"/>
      <c r="G2" s="59"/>
      <c r="H2" s="59"/>
      <c r="I2" s="59"/>
      <c r="J2" s="59"/>
      <c r="K2" s="59"/>
    </row>
    <row r="3" spans="1:11" ht="27.75" customHeight="1" x14ac:dyDescent="0.25">
      <c r="A3" s="53"/>
      <c r="B3" s="53"/>
      <c r="C3" s="53"/>
      <c r="D3" s="53"/>
      <c r="E3" s="53"/>
      <c r="F3" s="53"/>
      <c r="G3" s="53"/>
      <c r="H3" s="53"/>
      <c r="I3" s="53"/>
      <c r="J3" s="53"/>
      <c r="K3" s="57" t="s">
        <v>448</v>
      </c>
    </row>
    <row r="4" spans="1:11" ht="39.75" customHeight="1" x14ac:dyDescent="0.25">
      <c r="A4" s="29" t="s">
        <v>266</v>
      </c>
      <c r="B4" s="30" t="s">
        <v>17</v>
      </c>
      <c r="C4" s="31" t="s">
        <v>411</v>
      </c>
      <c r="D4" s="30" t="s">
        <v>443</v>
      </c>
      <c r="E4" s="31" t="s">
        <v>383</v>
      </c>
      <c r="F4" s="31" t="s">
        <v>412</v>
      </c>
      <c r="G4" s="30" t="s">
        <v>443</v>
      </c>
      <c r="H4" s="31" t="s">
        <v>384</v>
      </c>
      <c r="I4" s="31" t="s">
        <v>413</v>
      </c>
      <c r="J4" s="30" t="s">
        <v>443</v>
      </c>
      <c r="K4" s="31" t="s">
        <v>385</v>
      </c>
    </row>
    <row r="5" spans="1:11" ht="15.75" x14ac:dyDescent="0.25">
      <c r="A5" s="32" t="s">
        <v>196</v>
      </c>
      <c r="B5" s="33" t="s">
        <v>197</v>
      </c>
      <c r="C5" s="34">
        <v>52774528680.779999</v>
      </c>
      <c r="D5" s="35">
        <v>3546468211.8000002</v>
      </c>
      <c r="E5" s="34">
        <v>56320996892.580002</v>
      </c>
      <c r="F5" s="34">
        <v>57302436489.279999</v>
      </c>
      <c r="G5" s="35">
        <v>0</v>
      </c>
      <c r="H5" s="34">
        <v>57302436489.279999</v>
      </c>
      <c r="I5" s="35">
        <v>58944091932.669998</v>
      </c>
      <c r="J5" s="35">
        <v>0</v>
      </c>
      <c r="K5" s="35">
        <v>58944091932.669998</v>
      </c>
    </row>
    <row r="6" spans="1:11" ht="20.25" customHeight="1" x14ac:dyDescent="0.25">
      <c r="A6" s="32" t="s">
        <v>198</v>
      </c>
      <c r="B6" s="33" t="s">
        <v>199</v>
      </c>
      <c r="C6" s="36">
        <v>32198676000</v>
      </c>
      <c r="D6" s="36">
        <v>1010610651.8</v>
      </c>
      <c r="E6" s="36">
        <v>33209286651.799999</v>
      </c>
      <c r="F6" s="36">
        <v>36233923000</v>
      </c>
      <c r="G6" s="36">
        <v>0</v>
      </c>
      <c r="H6" s="36">
        <v>36233923000</v>
      </c>
      <c r="I6" s="36">
        <v>37299687000</v>
      </c>
      <c r="J6" s="36">
        <v>0</v>
      </c>
      <c r="K6" s="36">
        <v>37299687000</v>
      </c>
    </row>
    <row r="7" spans="1:11" ht="22.5" customHeight="1" x14ac:dyDescent="0.25">
      <c r="A7" s="37" t="s">
        <v>200</v>
      </c>
      <c r="B7" s="38" t="s">
        <v>201</v>
      </c>
      <c r="C7" s="39">
        <v>14766983000</v>
      </c>
      <c r="D7" s="39">
        <v>-1459881000</v>
      </c>
      <c r="E7" s="39">
        <v>13307102000</v>
      </c>
      <c r="F7" s="39">
        <v>17131607000</v>
      </c>
      <c r="G7" s="39">
        <v>0</v>
      </c>
      <c r="H7" s="39">
        <v>17131607000</v>
      </c>
      <c r="I7" s="39">
        <v>16590955000</v>
      </c>
      <c r="J7" s="39">
        <v>0</v>
      </c>
      <c r="K7" s="39">
        <v>16590955000</v>
      </c>
    </row>
    <row r="8" spans="1:11" ht="25.5" customHeight="1" x14ac:dyDescent="0.25">
      <c r="A8" s="37" t="s">
        <v>202</v>
      </c>
      <c r="B8" s="38" t="s">
        <v>203</v>
      </c>
      <c r="C8" s="39">
        <v>13375367000</v>
      </c>
      <c r="D8" s="39">
        <v>-973273000</v>
      </c>
      <c r="E8" s="39">
        <v>12402094000</v>
      </c>
      <c r="F8" s="39">
        <v>15760446000</v>
      </c>
      <c r="G8" s="39">
        <v>0</v>
      </c>
      <c r="H8" s="39">
        <v>15760446000</v>
      </c>
      <c r="I8" s="39">
        <v>16590955000</v>
      </c>
      <c r="J8" s="39">
        <v>0</v>
      </c>
      <c r="K8" s="39">
        <v>16590955000</v>
      </c>
    </row>
    <row r="9" spans="1:11" ht="93" customHeight="1" x14ac:dyDescent="0.25">
      <c r="A9" s="37" t="s">
        <v>204</v>
      </c>
      <c r="B9" s="38" t="s">
        <v>395</v>
      </c>
      <c r="C9" s="39">
        <v>13374992000</v>
      </c>
      <c r="D9" s="39">
        <v>-945382000</v>
      </c>
      <c r="E9" s="39">
        <v>12429610000</v>
      </c>
      <c r="F9" s="39">
        <v>15760052000</v>
      </c>
      <c r="G9" s="39">
        <v>0</v>
      </c>
      <c r="H9" s="39">
        <v>15760052000</v>
      </c>
      <c r="I9" s="39">
        <v>16590538000</v>
      </c>
      <c r="J9" s="39">
        <v>0</v>
      </c>
      <c r="K9" s="39">
        <v>16590538000</v>
      </c>
    </row>
    <row r="10" spans="1:11" ht="51" customHeight="1" x14ac:dyDescent="0.25">
      <c r="A10" s="37" t="s">
        <v>205</v>
      </c>
      <c r="B10" s="38" t="s">
        <v>352</v>
      </c>
      <c r="C10" s="39">
        <v>0</v>
      </c>
      <c r="D10" s="39">
        <v>-27156000</v>
      </c>
      <c r="E10" s="39">
        <v>-27156000</v>
      </c>
      <c r="F10" s="39">
        <v>0</v>
      </c>
      <c r="G10" s="39">
        <v>0</v>
      </c>
      <c r="H10" s="39">
        <v>0</v>
      </c>
      <c r="I10" s="39">
        <v>0</v>
      </c>
      <c r="J10" s="39">
        <v>0</v>
      </c>
      <c r="K10" s="39">
        <v>0</v>
      </c>
    </row>
    <row r="11" spans="1:11" ht="37.5" customHeight="1" x14ac:dyDescent="0.25">
      <c r="A11" s="37" t="s">
        <v>391</v>
      </c>
      <c r="B11" s="38" t="s">
        <v>392</v>
      </c>
      <c r="C11" s="39">
        <v>375000</v>
      </c>
      <c r="D11" s="39">
        <v>-735000</v>
      </c>
      <c r="E11" s="39">
        <v>-360000</v>
      </c>
      <c r="F11" s="39">
        <v>394000</v>
      </c>
      <c r="G11" s="39">
        <v>0</v>
      </c>
      <c r="H11" s="39">
        <v>394000</v>
      </c>
      <c r="I11" s="39">
        <v>417000</v>
      </c>
      <c r="J11" s="39">
        <v>0</v>
      </c>
      <c r="K11" s="39">
        <v>417000</v>
      </c>
    </row>
    <row r="12" spans="1:11" ht="69.75" customHeight="1" x14ac:dyDescent="0.25">
      <c r="A12" s="37" t="s">
        <v>335</v>
      </c>
      <c r="B12" s="38" t="s">
        <v>350</v>
      </c>
      <c r="C12" s="40">
        <v>865982000</v>
      </c>
      <c r="D12" s="39">
        <v>-192244000</v>
      </c>
      <c r="E12" s="40">
        <v>673738000</v>
      </c>
      <c r="F12" s="40">
        <v>562998000</v>
      </c>
      <c r="G12" s="39">
        <v>0</v>
      </c>
      <c r="H12" s="40">
        <v>562998000</v>
      </c>
      <c r="I12" s="39">
        <v>0</v>
      </c>
      <c r="J12" s="39">
        <v>0</v>
      </c>
      <c r="K12" s="39">
        <v>0</v>
      </c>
    </row>
    <row r="13" spans="1:11" ht="66" customHeight="1" x14ac:dyDescent="0.25">
      <c r="A13" s="37" t="s">
        <v>396</v>
      </c>
      <c r="B13" s="38" t="s">
        <v>393</v>
      </c>
      <c r="C13" s="40">
        <v>525634000</v>
      </c>
      <c r="D13" s="39">
        <v>-294364000</v>
      </c>
      <c r="E13" s="40">
        <v>231270000</v>
      </c>
      <c r="F13" s="40">
        <v>808163000</v>
      </c>
      <c r="G13" s="39">
        <v>0</v>
      </c>
      <c r="H13" s="40">
        <v>808163000</v>
      </c>
      <c r="I13" s="39">
        <v>0</v>
      </c>
      <c r="J13" s="39">
        <v>0</v>
      </c>
      <c r="K13" s="39">
        <v>0</v>
      </c>
    </row>
    <row r="14" spans="1:11" ht="21.75" customHeight="1" x14ac:dyDescent="0.25">
      <c r="A14" s="37" t="s">
        <v>206</v>
      </c>
      <c r="B14" s="38" t="s">
        <v>207</v>
      </c>
      <c r="C14" s="40">
        <v>17431693000</v>
      </c>
      <c r="D14" s="39">
        <v>2470491651.8000002</v>
      </c>
      <c r="E14" s="40">
        <v>19902184651.799999</v>
      </c>
      <c r="F14" s="40">
        <v>19102316000</v>
      </c>
      <c r="G14" s="39">
        <v>0</v>
      </c>
      <c r="H14" s="40">
        <v>19102316000</v>
      </c>
      <c r="I14" s="39">
        <v>20708732000</v>
      </c>
      <c r="J14" s="39">
        <v>0</v>
      </c>
      <c r="K14" s="39">
        <v>20708732000</v>
      </c>
    </row>
    <row r="15" spans="1:11" ht="51.75" customHeight="1" x14ac:dyDescent="0.25">
      <c r="A15" s="37" t="s">
        <v>394</v>
      </c>
      <c r="B15" s="38" t="s">
        <v>336</v>
      </c>
      <c r="C15" s="39">
        <v>15804396000</v>
      </c>
      <c r="D15" s="39">
        <v>1475472651.8</v>
      </c>
      <c r="E15" s="39">
        <v>17279868651.799999</v>
      </c>
      <c r="F15" s="39">
        <v>17361956000</v>
      </c>
      <c r="G15" s="39">
        <v>0</v>
      </c>
      <c r="H15" s="39">
        <v>17361956000</v>
      </c>
      <c r="I15" s="39">
        <v>18847603000</v>
      </c>
      <c r="J15" s="39">
        <v>0</v>
      </c>
      <c r="K15" s="39">
        <v>18847603000</v>
      </c>
    </row>
    <row r="16" spans="1:11" ht="57.75" customHeight="1" x14ac:dyDescent="0.25">
      <c r="A16" s="37" t="s">
        <v>208</v>
      </c>
      <c r="B16" s="38" t="s">
        <v>209</v>
      </c>
      <c r="C16" s="39">
        <v>83734000</v>
      </c>
      <c r="D16" s="39">
        <v>24761000</v>
      </c>
      <c r="E16" s="39">
        <v>108495000</v>
      </c>
      <c r="F16" s="39">
        <v>90435000</v>
      </c>
      <c r="G16" s="39">
        <v>0</v>
      </c>
      <c r="H16" s="39">
        <v>90435000</v>
      </c>
      <c r="I16" s="39">
        <v>97668000</v>
      </c>
      <c r="J16" s="39">
        <v>0</v>
      </c>
      <c r="K16" s="39">
        <v>97668000</v>
      </c>
    </row>
    <row r="17" spans="1:11" ht="38.25" customHeight="1" x14ac:dyDescent="0.25">
      <c r="A17" s="37" t="s">
        <v>210</v>
      </c>
      <c r="B17" s="38" t="s">
        <v>274</v>
      </c>
      <c r="C17" s="39">
        <v>153082000</v>
      </c>
      <c r="D17" s="39">
        <v>213937000</v>
      </c>
      <c r="E17" s="39">
        <v>367019000</v>
      </c>
      <c r="F17" s="39">
        <v>165331000</v>
      </c>
      <c r="G17" s="39">
        <v>0</v>
      </c>
      <c r="H17" s="39">
        <v>165331000</v>
      </c>
      <c r="I17" s="39">
        <v>178557000</v>
      </c>
      <c r="J17" s="39">
        <v>0</v>
      </c>
      <c r="K17" s="39">
        <v>178557000</v>
      </c>
    </row>
    <row r="18" spans="1:11" ht="54" customHeight="1" x14ac:dyDescent="0.25">
      <c r="A18" s="37" t="s">
        <v>211</v>
      </c>
      <c r="B18" s="38" t="s">
        <v>275</v>
      </c>
      <c r="C18" s="39">
        <v>75789000</v>
      </c>
      <c r="D18" s="39">
        <v>32234000</v>
      </c>
      <c r="E18" s="39">
        <v>108023000</v>
      </c>
      <c r="F18" s="39">
        <v>81853000</v>
      </c>
      <c r="G18" s="39">
        <v>0</v>
      </c>
      <c r="H18" s="39">
        <v>81853000</v>
      </c>
      <c r="I18" s="39">
        <v>88401000</v>
      </c>
      <c r="J18" s="39">
        <v>0</v>
      </c>
      <c r="K18" s="39">
        <v>88401000</v>
      </c>
    </row>
    <row r="19" spans="1:11" ht="71.25" customHeight="1" x14ac:dyDescent="0.25">
      <c r="A19" s="37" t="s">
        <v>289</v>
      </c>
      <c r="B19" s="38" t="s">
        <v>446</v>
      </c>
      <c r="C19" s="39">
        <v>521656000</v>
      </c>
      <c r="D19" s="39">
        <v>76884000</v>
      </c>
      <c r="E19" s="39">
        <v>598540000</v>
      </c>
      <c r="F19" s="39">
        <v>563711000</v>
      </c>
      <c r="G19" s="39">
        <v>0</v>
      </c>
      <c r="H19" s="39">
        <v>563711000</v>
      </c>
      <c r="I19" s="39">
        <v>608808000</v>
      </c>
      <c r="J19" s="39">
        <v>0</v>
      </c>
      <c r="K19" s="39">
        <v>608808000</v>
      </c>
    </row>
    <row r="20" spans="1:11" ht="51.75" customHeight="1" x14ac:dyDescent="0.25">
      <c r="A20" s="37" t="s">
        <v>414</v>
      </c>
      <c r="B20" s="38" t="s">
        <v>415</v>
      </c>
      <c r="C20" s="39">
        <v>0</v>
      </c>
      <c r="D20" s="39">
        <v>66000</v>
      </c>
      <c r="E20" s="39">
        <v>66000</v>
      </c>
      <c r="F20" s="39">
        <v>0</v>
      </c>
      <c r="G20" s="39">
        <v>0</v>
      </c>
      <c r="H20" s="39">
        <v>0</v>
      </c>
      <c r="I20" s="39">
        <v>0</v>
      </c>
      <c r="J20" s="39">
        <v>0</v>
      </c>
      <c r="K20" s="39">
        <v>0</v>
      </c>
    </row>
    <row r="21" spans="1:11" ht="38.25" customHeight="1" x14ac:dyDescent="0.25">
      <c r="A21" s="37" t="s">
        <v>337</v>
      </c>
      <c r="B21" s="38" t="s">
        <v>338</v>
      </c>
      <c r="C21" s="39">
        <v>294916000</v>
      </c>
      <c r="D21" s="39">
        <v>67679000</v>
      </c>
      <c r="E21" s="39">
        <v>362595000</v>
      </c>
      <c r="F21" s="39">
        <v>312020000</v>
      </c>
      <c r="G21" s="39">
        <v>0</v>
      </c>
      <c r="H21" s="39">
        <v>312020000</v>
      </c>
      <c r="I21" s="39">
        <v>330118000</v>
      </c>
      <c r="J21" s="39">
        <v>0</v>
      </c>
      <c r="K21" s="39">
        <v>330118000</v>
      </c>
    </row>
    <row r="22" spans="1:11" ht="38.25" customHeight="1" x14ac:dyDescent="0.25">
      <c r="A22" s="37" t="s">
        <v>351</v>
      </c>
      <c r="B22" s="38" t="s">
        <v>339</v>
      </c>
      <c r="C22" s="39">
        <v>498120000</v>
      </c>
      <c r="D22" s="39">
        <v>579458000</v>
      </c>
      <c r="E22" s="39">
        <v>1077578000</v>
      </c>
      <c r="F22" s="39">
        <v>527010000</v>
      </c>
      <c r="G22" s="39">
        <v>0</v>
      </c>
      <c r="H22" s="39">
        <v>527010000</v>
      </c>
      <c r="I22" s="39">
        <v>557577000</v>
      </c>
      <c r="J22" s="39">
        <v>0</v>
      </c>
      <c r="K22" s="39">
        <v>557577000</v>
      </c>
    </row>
    <row r="23" spans="1:11" ht="15.75" x14ac:dyDescent="0.25">
      <c r="A23" s="32" t="s">
        <v>212</v>
      </c>
      <c r="B23" s="33" t="s">
        <v>213</v>
      </c>
      <c r="C23" s="36">
        <v>7495179800</v>
      </c>
      <c r="D23" s="36">
        <v>353812560</v>
      </c>
      <c r="E23" s="36">
        <v>7848992360</v>
      </c>
      <c r="F23" s="36">
        <v>7923168600</v>
      </c>
      <c r="G23" s="36">
        <v>0</v>
      </c>
      <c r="H23" s="36">
        <v>7923168600</v>
      </c>
      <c r="I23" s="36">
        <v>8043848500</v>
      </c>
      <c r="J23" s="36">
        <v>0</v>
      </c>
      <c r="K23" s="36">
        <v>8043848500</v>
      </c>
    </row>
    <row r="24" spans="1:11" ht="19.5" customHeight="1" x14ac:dyDescent="0.25">
      <c r="A24" s="37" t="s">
        <v>276</v>
      </c>
      <c r="B24" s="38" t="s">
        <v>269</v>
      </c>
      <c r="C24" s="39">
        <v>7495179800</v>
      </c>
      <c r="D24" s="39">
        <v>353812560</v>
      </c>
      <c r="E24" s="39">
        <v>7848992360</v>
      </c>
      <c r="F24" s="39">
        <v>7923168600</v>
      </c>
      <c r="G24" s="39">
        <v>0</v>
      </c>
      <c r="H24" s="39">
        <v>7923168600</v>
      </c>
      <c r="I24" s="39">
        <v>8043848500</v>
      </c>
      <c r="J24" s="39">
        <v>0</v>
      </c>
      <c r="K24" s="39">
        <v>8043848500</v>
      </c>
    </row>
    <row r="25" spans="1:11" ht="31.5" x14ac:dyDescent="0.25">
      <c r="A25" s="37" t="s">
        <v>214</v>
      </c>
      <c r="B25" s="38" t="s">
        <v>215</v>
      </c>
      <c r="C25" s="39">
        <v>2732896000</v>
      </c>
      <c r="D25" s="39">
        <v>162825680</v>
      </c>
      <c r="E25" s="39">
        <v>2895721680</v>
      </c>
      <c r="F25" s="39">
        <v>2888262400</v>
      </c>
      <c r="G25" s="39">
        <v>0</v>
      </c>
      <c r="H25" s="39">
        <v>2888262400</v>
      </c>
      <c r="I25" s="39">
        <v>2892161900</v>
      </c>
      <c r="J25" s="39">
        <v>0</v>
      </c>
      <c r="K25" s="39">
        <v>2892161900</v>
      </c>
    </row>
    <row r="26" spans="1:11" ht="47.25" x14ac:dyDescent="0.25">
      <c r="A26" s="37" t="s">
        <v>256</v>
      </c>
      <c r="B26" s="38" t="s">
        <v>277</v>
      </c>
      <c r="C26" s="39">
        <v>2273511400</v>
      </c>
      <c r="D26" s="39">
        <v>135455780</v>
      </c>
      <c r="E26" s="39">
        <v>2408967180</v>
      </c>
      <c r="F26" s="39">
        <v>2314948600</v>
      </c>
      <c r="G26" s="39">
        <v>0</v>
      </c>
      <c r="H26" s="39">
        <v>2314948600</v>
      </c>
      <c r="I26" s="39">
        <v>2331092300</v>
      </c>
      <c r="J26" s="39">
        <v>0</v>
      </c>
      <c r="K26" s="39">
        <v>2331092300</v>
      </c>
    </row>
    <row r="27" spans="1:11" ht="63" x14ac:dyDescent="0.25">
      <c r="A27" s="37" t="s">
        <v>257</v>
      </c>
      <c r="B27" s="38" t="s">
        <v>305</v>
      </c>
      <c r="C27" s="39">
        <v>459384600</v>
      </c>
      <c r="D27" s="39">
        <v>27369900</v>
      </c>
      <c r="E27" s="39">
        <v>486754500</v>
      </c>
      <c r="F27" s="39">
        <v>573313800</v>
      </c>
      <c r="G27" s="39">
        <v>0</v>
      </c>
      <c r="H27" s="39">
        <v>573313800</v>
      </c>
      <c r="I27" s="39">
        <v>561069600</v>
      </c>
      <c r="J27" s="39">
        <v>0</v>
      </c>
      <c r="K27" s="39">
        <v>561069600</v>
      </c>
    </row>
    <row r="28" spans="1:11" ht="47.25" x14ac:dyDescent="0.25">
      <c r="A28" s="37" t="s">
        <v>216</v>
      </c>
      <c r="B28" s="38" t="s">
        <v>217</v>
      </c>
      <c r="C28" s="39">
        <v>13021400</v>
      </c>
      <c r="D28" s="39">
        <v>1195450</v>
      </c>
      <c r="E28" s="39">
        <v>14216850</v>
      </c>
      <c r="F28" s="39">
        <v>15175400</v>
      </c>
      <c r="G28" s="39">
        <v>0</v>
      </c>
      <c r="H28" s="39">
        <v>15175400</v>
      </c>
      <c r="I28" s="39">
        <v>15362500</v>
      </c>
      <c r="J28" s="39">
        <v>0</v>
      </c>
      <c r="K28" s="39">
        <v>15362500</v>
      </c>
    </row>
    <row r="29" spans="1:11" ht="63" x14ac:dyDescent="0.25">
      <c r="A29" s="37" t="s">
        <v>258</v>
      </c>
      <c r="B29" s="38" t="s">
        <v>278</v>
      </c>
      <c r="C29" s="39">
        <v>10832600</v>
      </c>
      <c r="D29" s="39">
        <v>994750</v>
      </c>
      <c r="E29" s="39">
        <v>11827350</v>
      </c>
      <c r="F29" s="39">
        <v>12163100</v>
      </c>
      <c r="G29" s="39">
        <v>0</v>
      </c>
      <c r="H29" s="39">
        <v>12163100</v>
      </c>
      <c r="I29" s="39">
        <v>12382200</v>
      </c>
      <c r="J29" s="39">
        <v>0</v>
      </c>
      <c r="K29" s="39">
        <v>12382200</v>
      </c>
    </row>
    <row r="30" spans="1:11" ht="63" x14ac:dyDescent="0.25">
      <c r="A30" s="37" t="s">
        <v>259</v>
      </c>
      <c r="B30" s="38" t="s">
        <v>306</v>
      </c>
      <c r="C30" s="39">
        <v>2188800</v>
      </c>
      <c r="D30" s="39">
        <v>200700</v>
      </c>
      <c r="E30" s="39">
        <v>2389500</v>
      </c>
      <c r="F30" s="39">
        <v>3012300</v>
      </c>
      <c r="G30" s="39">
        <v>0</v>
      </c>
      <c r="H30" s="39">
        <v>3012300</v>
      </c>
      <c r="I30" s="39">
        <v>2980300</v>
      </c>
      <c r="J30" s="39">
        <v>0</v>
      </c>
      <c r="K30" s="39">
        <v>2980300</v>
      </c>
    </row>
    <row r="31" spans="1:11" ht="31.5" x14ac:dyDescent="0.25">
      <c r="A31" s="37" t="s">
        <v>218</v>
      </c>
      <c r="B31" s="38" t="s">
        <v>219</v>
      </c>
      <c r="C31" s="39">
        <v>2833706400</v>
      </c>
      <c r="D31" s="39">
        <v>210741280</v>
      </c>
      <c r="E31" s="39">
        <v>3044447680</v>
      </c>
      <c r="F31" s="39">
        <v>3007196700</v>
      </c>
      <c r="G31" s="39">
        <v>0</v>
      </c>
      <c r="H31" s="39">
        <v>3007196700</v>
      </c>
      <c r="I31" s="39">
        <v>3012195200</v>
      </c>
      <c r="J31" s="39">
        <v>0</v>
      </c>
      <c r="K31" s="39">
        <v>3012195200</v>
      </c>
    </row>
    <row r="32" spans="1:11" ht="47.25" x14ac:dyDescent="0.25">
      <c r="A32" s="37" t="s">
        <v>260</v>
      </c>
      <c r="B32" s="38" t="s">
        <v>279</v>
      </c>
      <c r="C32" s="39">
        <v>2357376100</v>
      </c>
      <c r="D32" s="39">
        <v>175316780</v>
      </c>
      <c r="E32" s="39">
        <v>2532692880</v>
      </c>
      <c r="F32" s="39">
        <v>2410274700</v>
      </c>
      <c r="G32" s="39">
        <v>0</v>
      </c>
      <c r="H32" s="39">
        <v>2410274700</v>
      </c>
      <c r="I32" s="39">
        <v>2427839600</v>
      </c>
      <c r="J32" s="39">
        <v>0</v>
      </c>
      <c r="K32" s="39">
        <v>2427839600</v>
      </c>
    </row>
    <row r="33" spans="1:11" ht="63" x14ac:dyDescent="0.25">
      <c r="A33" s="37" t="s">
        <v>261</v>
      </c>
      <c r="B33" s="38" t="s">
        <v>307</v>
      </c>
      <c r="C33" s="39">
        <v>476330300</v>
      </c>
      <c r="D33" s="39">
        <v>35424500</v>
      </c>
      <c r="E33" s="39">
        <v>511754800</v>
      </c>
      <c r="F33" s="39">
        <v>596922000</v>
      </c>
      <c r="G33" s="39">
        <v>0</v>
      </c>
      <c r="H33" s="39">
        <v>596922000</v>
      </c>
      <c r="I33" s="39">
        <v>584355600</v>
      </c>
      <c r="J33" s="39">
        <v>0</v>
      </c>
      <c r="K33" s="39">
        <v>584355600</v>
      </c>
    </row>
    <row r="34" spans="1:11" ht="31.5" x14ac:dyDescent="0.25">
      <c r="A34" s="37" t="s">
        <v>220</v>
      </c>
      <c r="B34" s="38" t="s">
        <v>221</v>
      </c>
      <c r="C34" s="39">
        <v>-339588900</v>
      </c>
      <c r="D34" s="39">
        <v>-20949850</v>
      </c>
      <c r="E34" s="39">
        <v>-360538750</v>
      </c>
      <c r="F34" s="39">
        <v>-359031200</v>
      </c>
      <c r="G34" s="39">
        <v>0</v>
      </c>
      <c r="H34" s="39">
        <v>-359031200</v>
      </c>
      <c r="I34" s="39">
        <v>-367458100</v>
      </c>
      <c r="J34" s="39">
        <v>0</v>
      </c>
      <c r="K34" s="39">
        <v>-367458100</v>
      </c>
    </row>
    <row r="35" spans="1:11" ht="47.25" x14ac:dyDescent="0.25">
      <c r="A35" s="37" t="s">
        <v>262</v>
      </c>
      <c r="B35" s="38" t="s">
        <v>280</v>
      </c>
      <c r="C35" s="39">
        <v>-282505900</v>
      </c>
      <c r="D35" s="39">
        <v>-17428550</v>
      </c>
      <c r="E35" s="39">
        <v>-299934450</v>
      </c>
      <c r="F35" s="39">
        <v>-287764300</v>
      </c>
      <c r="G35" s="39">
        <v>0</v>
      </c>
      <c r="H35" s="39">
        <v>-287764300</v>
      </c>
      <c r="I35" s="39">
        <v>-296172500</v>
      </c>
      <c r="J35" s="39">
        <v>0</v>
      </c>
      <c r="K35" s="39">
        <v>-296172500</v>
      </c>
    </row>
    <row r="36" spans="1:11" ht="63" x14ac:dyDescent="0.25">
      <c r="A36" s="37" t="s">
        <v>263</v>
      </c>
      <c r="B36" s="38" t="s">
        <v>308</v>
      </c>
      <c r="C36" s="39">
        <v>-57083000</v>
      </c>
      <c r="D36" s="39">
        <v>-3521300</v>
      </c>
      <c r="E36" s="39">
        <v>-60604300</v>
      </c>
      <c r="F36" s="39">
        <v>-71266900</v>
      </c>
      <c r="G36" s="39">
        <v>0</v>
      </c>
      <c r="H36" s="39">
        <v>-71266900</v>
      </c>
      <c r="I36" s="39">
        <v>-71285600</v>
      </c>
      <c r="J36" s="39">
        <v>0</v>
      </c>
      <c r="K36" s="39">
        <v>-71285600</v>
      </c>
    </row>
    <row r="37" spans="1:11" ht="15.75" x14ac:dyDescent="0.25">
      <c r="A37" s="32" t="s">
        <v>222</v>
      </c>
      <c r="B37" s="33" t="s">
        <v>223</v>
      </c>
      <c r="C37" s="36">
        <v>5379770000</v>
      </c>
      <c r="D37" s="36">
        <v>763000000</v>
      </c>
      <c r="E37" s="36">
        <v>6142770000</v>
      </c>
      <c r="F37" s="36">
        <v>5721281000</v>
      </c>
      <c r="G37" s="36">
        <v>0</v>
      </c>
      <c r="H37" s="36">
        <v>5721281000</v>
      </c>
      <c r="I37" s="36">
        <v>6097747000</v>
      </c>
      <c r="J37" s="36">
        <v>0</v>
      </c>
      <c r="K37" s="36">
        <v>6097747000</v>
      </c>
    </row>
    <row r="38" spans="1:11" ht="15.75" x14ac:dyDescent="0.25">
      <c r="A38" s="37" t="s">
        <v>224</v>
      </c>
      <c r="B38" s="41" t="s">
        <v>225</v>
      </c>
      <c r="C38" s="39">
        <v>5239780000</v>
      </c>
      <c r="D38" s="39">
        <v>763000000</v>
      </c>
      <c r="E38" s="39">
        <v>6002780000</v>
      </c>
      <c r="F38" s="39">
        <v>5571492000</v>
      </c>
      <c r="G38" s="39">
        <v>0</v>
      </c>
      <c r="H38" s="39">
        <v>5571492000</v>
      </c>
      <c r="I38" s="39">
        <v>5937472000</v>
      </c>
      <c r="J38" s="39">
        <v>0</v>
      </c>
      <c r="K38" s="39">
        <v>5937472000</v>
      </c>
    </row>
    <row r="39" spans="1:11" ht="15.75" x14ac:dyDescent="0.25">
      <c r="A39" s="37" t="s">
        <v>226</v>
      </c>
      <c r="B39" s="41" t="s">
        <v>227</v>
      </c>
      <c r="C39" s="39">
        <v>1728272000</v>
      </c>
      <c r="D39" s="39">
        <v>763000000</v>
      </c>
      <c r="E39" s="39">
        <v>2491272000</v>
      </c>
      <c r="F39" s="39">
        <v>1820810000</v>
      </c>
      <c r="G39" s="39">
        <v>0</v>
      </c>
      <c r="H39" s="39">
        <v>1820810000</v>
      </c>
      <c r="I39" s="39">
        <v>1919562000</v>
      </c>
      <c r="J39" s="39">
        <v>0</v>
      </c>
      <c r="K39" s="39">
        <v>1919562000</v>
      </c>
    </row>
    <row r="40" spans="1:11" ht="31.5" x14ac:dyDescent="0.25">
      <c r="A40" s="37" t="s">
        <v>228</v>
      </c>
      <c r="B40" s="41" t="s">
        <v>273</v>
      </c>
      <c r="C40" s="39">
        <v>1728272000</v>
      </c>
      <c r="D40" s="39">
        <v>763000000</v>
      </c>
      <c r="E40" s="39">
        <v>2491272000</v>
      </c>
      <c r="F40" s="39">
        <v>1820810000</v>
      </c>
      <c r="G40" s="39">
        <v>0</v>
      </c>
      <c r="H40" s="39">
        <v>1820810000</v>
      </c>
      <c r="I40" s="39">
        <v>1919562000</v>
      </c>
      <c r="J40" s="39">
        <v>0</v>
      </c>
      <c r="K40" s="39">
        <v>1919562000</v>
      </c>
    </row>
    <row r="41" spans="1:11" ht="15.75" x14ac:dyDescent="0.25">
      <c r="A41" s="32" t="s">
        <v>229</v>
      </c>
      <c r="B41" s="33" t="s">
        <v>230</v>
      </c>
      <c r="C41" s="36">
        <v>5011888000</v>
      </c>
      <c r="D41" s="36">
        <v>-97955000</v>
      </c>
      <c r="E41" s="36">
        <v>4913933000</v>
      </c>
      <c r="F41" s="36">
        <v>5167934000</v>
      </c>
      <c r="G41" s="36">
        <v>0</v>
      </c>
      <c r="H41" s="36">
        <v>5167934000</v>
      </c>
      <c r="I41" s="36">
        <v>5327303000</v>
      </c>
      <c r="J41" s="36">
        <v>0</v>
      </c>
      <c r="K41" s="36">
        <v>5327303000</v>
      </c>
    </row>
    <row r="42" spans="1:11" ht="15.75" x14ac:dyDescent="0.25">
      <c r="A42" s="37" t="s">
        <v>231</v>
      </c>
      <c r="B42" s="38" t="s">
        <v>232</v>
      </c>
      <c r="C42" s="39">
        <v>3878463000</v>
      </c>
      <c r="D42" s="39">
        <v>-144499000</v>
      </c>
      <c r="E42" s="39">
        <v>3733964000</v>
      </c>
      <c r="F42" s="39">
        <v>4032372000</v>
      </c>
      <c r="G42" s="39">
        <v>0</v>
      </c>
      <c r="H42" s="39">
        <v>4032372000</v>
      </c>
      <c r="I42" s="39">
        <v>4191451000</v>
      </c>
      <c r="J42" s="39">
        <v>0</v>
      </c>
      <c r="K42" s="39">
        <v>4191451000</v>
      </c>
    </row>
    <row r="43" spans="1:11" ht="15.75" x14ac:dyDescent="0.25">
      <c r="A43" s="37" t="s">
        <v>233</v>
      </c>
      <c r="B43" s="38" t="s">
        <v>234</v>
      </c>
      <c r="C43" s="39">
        <v>3762109000</v>
      </c>
      <c r="D43" s="39">
        <v>-111728000</v>
      </c>
      <c r="E43" s="39">
        <v>3650381000</v>
      </c>
      <c r="F43" s="39">
        <v>3911401000</v>
      </c>
      <c r="G43" s="39">
        <v>0</v>
      </c>
      <c r="H43" s="39">
        <v>3911401000</v>
      </c>
      <c r="I43" s="39">
        <v>4065707000</v>
      </c>
      <c r="J43" s="39">
        <v>0</v>
      </c>
      <c r="K43" s="39">
        <v>4065707000</v>
      </c>
    </row>
    <row r="44" spans="1:11" ht="15.75" x14ac:dyDescent="0.25">
      <c r="A44" s="37" t="s">
        <v>235</v>
      </c>
      <c r="B44" s="38" t="s">
        <v>236</v>
      </c>
      <c r="C44" s="39">
        <v>116354000</v>
      </c>
      <c r="D44" s="39">
        <v>-32771000</v>
      </c>
      <c r="E44" s="39">
        <v>83583000</v>
      </c>
      <c r="F44" s="39">
        <v>120971000</v>
      </c>
      <c r="G44" s="39">
        <v>0</v>
      </c>
      <c r="H44" s="39">
        <v>120971000</v>
      </c>
      <c r="I44" s="39">
        <v>125744000</v>
      </c>
      <c r="J44" s="39">
        <v>0</v>
      </c>
      <c r="K44" s="39">
        <v>125744000</v>
      </c>
    </row>
    <row r="45" spans="1:11" ht="15.75" x14ac:dyDescent="0.25">
      <c r="A45" s="37" t="s">
        <v>237</v>
      </c>
      <c r="B45" s="38" t="s">
        <v>238</v>
      </c>
      <c r="C45" s="39">
        <v>1133089000</v>
      </c>
      <c r="D45" s="39">
        <v>46544000</v>
      </c>
      <c r="E45" s="39">
        <v>1179633000</v>
      </c>
      <c r="F45" s="39">
        <v>1135226000</v>
      </c>
      <c r="G45" s="39">
        <v>0</v>
      </c>
      <c r="H45" s="39">
        <v>1135226000</v>
      </c>
      <c r="I45" s="39">
        <v>1135516000</v>
      </c>
      <c r="J45" s="39">
        <v>0</v>
      </c>
      <c r="K45" s="39">
        <v>1135516000</v>
      </c>
    </row>
    <row r="46" spans="1:11" ht="15.75" x14ac:dyDescent="0.25">
      <c r="A46" s="37" t="s">
        <v>239</v>
      </c>
      <c r="B46" s="38" t="s">
        <v>240</v>
      </c>
      <c r="C46" s="39">
        <v>240335000</v>
      </c>
      <c r="D46" s="39">
        <v>4564000</v>
      </c>
      <c r="E46" s="39">
        <v>244899000</v>
      </c>
      <c r="F46" s="39">
        <v>240330000</v>
      </c>
      <c r="G46" s="39">
        <v>0</v>
      </c>
      <c r="H46" s="39">
        <v>240330000</v>
      </c>
      <c r="I46" s="39">
        <v>240437000</v>
      </c>
      <c r="J46" s="39">
        <v>0</v>
      </c>
      <c r="K46" s="39">
        <v>240437000</v>
      </c>
    </row>
    <row r="47" spans="1:11" ht="15.75" x14ac:dyDescent="0.25">
      <c r="A47" s="37" t="s">
        <v>241</v>
      </c>
      <c r="B47" s="38" t="s">
        <v>242</v>
      </c>
      <c r="C47" s="39">
        <v>892754000</v>
      </c>
      <c r="D47" s="39">
        <v>41980000</v>
      </c>
      <c r="E47" s="39">
        <v>934734000</v>
      </c>
      <c r="F47" s="39">
        <v>894896000</v>
      </c>
      <c r="G47" s="39">
        <v>0</v>
      </c>
      <c r="H47" s="39">
        <v>894896000</v>
      </c>
      <c r="I47" s="39">
        <v>895079000</v>
      </c>
      <c r="J47" s="39">
        <v>0</v>
      </c>
      <c r="K47" s="39">
        <v>895079000</v>
      </c>
    </row>
    <row r="48" spans="1:11" ht="31.5" x14ac:dyDescent="0.25">
      <c r="A48" s="32" t="s">
        <v>243</v>
      </c>
      <c r="B48" s="33" t="s">
        <v>244</v>
      </c>
      <c r="C48" s="36">
        <v>1534512472.78</v>
      </c>
      <c r="D48" s="36">
        <v>1417000000</v>
      </c>
      <c r="E48" s="36">
        <v>2951512472.7800002</v>
      </c>
      <c r="F48" s="36">
        <v>1085327861.28</v>
      </c>
      <c r="G48" s="36">
        <v>0</v>
      </c>
      <c r="H48" s="36">
        <v>1085327861.28</v>
      </c>
      <c r="I48" s="36">
        <v>986386134.66999996</v>
      </c>
      <c r="J48" s="36">
        <v>0</v>
      </c>
      <c r="K48" s="36">
        <v>986386134.66999996</v>
      </c>
    </row>
    <row r="49" spans="1:11" ht="15.75" x14ac:dyDescent="0.25">
      <c r="A49" s="37" t="s">
        <v>290</v>
      </c>
      <c r="B49" s="38" t="s">
        <v>291</v>
      </c>
      <c r="C49" s="39">
        <v>1400000000</v>
      </c>
      <c r="D49" s="39">
        <v>1417000000</v>
      </c>
      <c r="E49" s="39">
        <v>2817000000</v>
      </c>
      <c r="F49" s="39">
        <v>950000000</v>
      </c>
      <c r="G49" s="39">
        <v>0</v>
      </c>
      <c r="H49" s="39">
        <v>950000000</v>
      </c>
      <c r="I49" s="39">
        <v>850000000</v>
      </c>
      <c r="J49" s="39">
        <v>0</v>
      </c>
      <c r="K49" s="39">
        <v>850000000</v>
      </c>
    </row>
    <row r="50" spans="1:11" ht="31.5" x14ac:dyDescent="0.25">
      <c r="A50" s="37" t="s">
        <v>292</v>
      </c>
      <c r="B50" s="38" t="s">
        <v>293</v>
      </c>
      <c r="C50" s="39">
        <v>1400000000</v>
      </c>
      <c r="D50" s="39">
        <v>1417000000</v>
      </c>
      <c r="E50" s="39">
        <v>2817000000</v>
      </c>
      <c r="F50" s="39">
        <v>950000000</v>
      </c>
      <c r="G50" s="39">
        <v>0</v>
      </c>
      <c r="H50" s="39">
        <v>950000000</v>
      </c>
      <c r="I50" s="39">
        <v>850000000</v>
      </c>
      <c r="J50" s="39">
        <v>0</v>
      </c>
      <c r="K50" s="39">
        <v>850000000</v>
      </c>
    </row>
    <row r="51" spans="1:11" ht="31.5" x14ac:dyDescent="0.25">
      <c r="A51" s="37" t="s">
        <v>294</v>
      </c>
      <c r="B51" s="38" t="s">
        <v>295</v>
      </c>
      <c r="C51" s="39">
        <v>1400000000</v>
      </c>
      <c r="D51" s="39">
        <v>1417000000</v>
      </c>
      <c r="E51" s="39">
        <v>2817000000</v>
      </c>
      <c r="F51" s="39">
        <v>950000000</v>
      </c>
      <c r="G51" s="39">
        <v>0</v>
      </c>
      <c r="H51" s="39">
        <v>950000000</v>
      </c>
      <c r="I51" s="39">
        <v>850000000</v>
      </c>
      <c r="J51" s="39">
        <v>0</v>
      </c>
      <c r="K51" s="39">
        <v>850000000</v>
      </c>
    </row>
    <row r="52" spans="1:11" ht="15.75" x14ac:dyDescent="0.25">
      <c r="A52" s="32" t="s">
        <v>245</v>
      </c>
      <c r="B52" s="33" t="s">
        <v>246</v>
      </c>
      <c r="C52" s="36">
        <v>643682538</v>
      </c>
      <c r="D52" s="36">
        <v>100000000</v>
      </c>
      <c r="E52" s="36">
        <v>743682538</v>
      </c>
      <c r="F52" s="36">
        <v>649975538</v>
      </c>
      <c r="G52" s="36">
        <v>0</v>
      </c>
      <c r="H52" s="36">
        <v>649975538</v>
      </c>
      <c r="I52" s="36">
        <v>656492538</v>
      </c>
      <c r="J52" s="36">
        <v>0</v>
      </c>
      <c r="K52" s="36">
        <v>656492538</v>
      </c>
    </row>
    <row r="53" spans="1:11" ht="15.75" x14ac:dyDescent="0.25">
      <c r="A53" s="37" t="s">
        <v>270</v>
      </c>
      <c r="B53" s="38" t="s">
        <v>271</v>
      </c>
      <c r="C53" s="39">
        <v>483153538</v>
      </c>
      <c r="D53" s="39">
        <v>100000000</v>
      </c>
      <c r="E53" s="39">
        <v>583153538</v>
      </c>
      <c r="F53" s="39">
        <v>483163538</v>
      </c>
      <c r="G53" s="39">
        <v>0</v>
      </c>
      <c r="H53" s="39">
        <v>483163538</v>
      </c>
      <c r="I53" s="39">
        <v>483193538</v>
      </c>
      <c r="J53" s="39">
        <v>0</v>
      </c>
      <c r="K53" s="39">
        <v>483193538</v>
      </c>
    </row>
    <row r="54" spans="1:11" ht="31.5" x14ac:dyDescent="0.25">
      <c r="A54" s="37" t="s">
        <v>272</v>
      </c>
      <c r="B54" s="38" t="s">
        <v>281</v>
      </c>
      <c r="C54" s="39">
        <v>481757538</v>
      </c>
      <c r="D54" s="39">
        <v>100000000</v>
      </c>
      <c r="E54" s="39">
        <v>581757538</v>
      </c>
      <c r="F54" s="39">
        <v>481757538</v>
      </c>
      <c r="G54" s="39">
        <v>0</v>
      </c>
      <c r="H54" s="39">
        <v>481757538</v>
      </c>
      <c r="I54" s="39">
        <v>481757538</v>
      </c>
      <c r="J54" s="39">
        <v>0</v>
      </c>
      <c r="K54" s="39">
        <v>481757538</v>
      </c>
    </row>
    <row r="55" spans="1:11" ht="47.25" x14ac:dyDescent="0.25">
      <c r="A55" s="37" t="s">
        <v>268</v>
      </c>
      <c r="B55" s="38" t="s">
        <v>282</v>
      </c>
      <c r="C55" s="39">
        <v>379144000</v>
      </c>
      <c r="D55" s="39">
        <v>100000000</v>
      </c>
      <c r="E55" s="39">
        <v>479144000</v>
      </c>
      <c r="F55" s="39">
        <v>379144000</v>
      </c>
      <c r="G55" s="39">
        <v>0</v>
      </c>
      <c r="H55" s="39">
        <v>379144000</v>
      </c>
      <c r="I55" s="39">
        <v>379144000</v>
      </c>
      <c r="J55" s="39">
        <v>0</v>
      </c>
      <c r="K55" s="39">
        <v>379144000</v>
      </c>
    </row>
    <row r="56" spans="1:11" ht="15.75" x14ac:dyDescent="0.25">
      <c r="A56" s="32" t="s">
        <v>247</v>
      </c>
      <c r="B56" s="33" t="s">
        <v>248</v>
      </c>
      <c r="C56" s="34">
        <v>33951594423.810001</v>
      </c>
      <c r="D56" s="35">
        <v>2583656613.9899998</v>
      </c>
      <c r="E56" s="34">
        <v>36535251037.800003</v>
      </c>
      <c r="F56" s="34">
        <v>25157674100</v>
      </c>
      <c r="G56" s="35">
        <v>48346200</v>
      </c>
      <c r="H56" s="34">
        <v>25206020300</v>
      </c>
      <c r="I56" s="35">
        <v>23166819200</v>
      </c>
      <c r="J56" s="35">
        <v>-129363800</v>
      </c>
      <c r="K56" s="35">
        <v>23037455400</v>
      </c>
    </row>
    <row r="57" spans="1:11" ht="15.75" x14ac:dyDescent="0.25">
      <c r="A57" s="32" t="s">
        <v>249</v>
      </c>
      <c r="B57" s="33" t="s">
        <v>347</v>
      </c>
      <c r="C57" s="34">
        <v>33674289700</v>
      </c>
      <c r="D57" s="35">
        <v>2335766937.7399998</v>
      </c>
      <c r="E57" s="34">
        <v>36010056637.739998</v>
      </c>
      <c r="F57" s="34">
        <v>25157674100</v>
      </c>
      <c r="G57" s="35">
        <v>48346200</v>
      </c>
      <c r="H57" s="34">
        <v>25206020300</v>
      </c>
      <c r="I57" s="35">
        <v>23166819200</v>
      </c>
      <c r="J57" s="35">
        <v>-129363800</v>
      </c>
      <c r="K57" s="35">
        <v>23037455400</v>
      </c>
    </row>
    <row r="58" spans="1:11" ht="15.75" x14ac:dyDescent="0.25">
      <c r="A58" s="37" t="s">
        <v>250</v>
      </c>
      <c r="B58" s="38" t="s">
        <v>26</v>
      </c>
      <c r="C58" s="42">
        <v>15947950700</v>
      </c>
      <c r="D58" s="43">
        <v>1737760000</v>
      </c>
      <c r="E58" s="42">
        <v>17685710700</v>
      </c>
      <c r="F58" s="42">
        <v>11849764000</v>
      </c>
      <c r="G58" s="43">
        <v>0</v>
      </c>
      <c r="H58" s="42">
        <v>11849764000</v>
      </c>
      <c r="I58" s="43">
        <v>11293340300</v>
      </c>
      <c r="J58" s="43">
        <v>0</v>
      </c>
      <c r="K58" s="43">
        <v>11293340300</v>
      </c>
    </row>
    <row r="59" spans="1:11" ht="15.75" x14ac:dyDescent="0.25">
      <c r="A59" s="37" t="s">
        <v>51</v>
      </c>
      <c r="B59" s="41" t="s">
        <v>342</v>
      </c>
      <c r="C59" s="40">
        <v>0</v>
      </c>
      <c r="D59" s="39">
        <v>1580000000</v>
      </c>
      <c r="E59" s="40">
        <v>1580000000</v>
      </c>
      <c r="F59" s="39">
        <v>0</v>
      </c>
      <c r="G59" s="39">
        <v>0</v>
      </c>
      <c r="H59" s="39">
        <v>0</v>
      </c>
      <c r="I59" s="39">
        <v>0</v>
      </c>
      <c r="J59" s="39">
        <v>0</v>
      </c>
      <c r="K59" s="39">
        <v>0</v>
      </c>
    </row>
    <row r="60" spans="1:11" ht="31.5" x14ac:dyDescent="0.25">
      <c r="A60" s="37" t="s">
        <v>354</v>
      </c>
      <c r="B60" s="41" t="s">
        <v>353</v>
      </c>
      <c r="C60" s="40">
        <v>0</v>
      </c>
      <c r="D60" s="39">
        <v>157760000</v>
      </c>
      <c r="E60" s="40">
        <v>157760000</v>
      </c>
      <c r="F60" s="40">
        <v>0</v>
      </c>
      <c r="G60" s="39">
        <v>0</v>
      </c>
      <c r="H60" s="40">
        <v>0</v>
      </c>
      <c r="I60" s="39">
        <v>0</v>
      </c>
      <c r="J60" s="39">
        <v>0</v>
      </c>
      <c r="K60" s="39">
        <v>0</v>
      </c>
    </row>
    <row r="61" spans="1:11" ht="15.75" x14ac:dyDescent="0.25">
      <c r="A61" s="37" t="s">
        <v>251</v>
      </c>
      <c r="B61" s="38" t="s">
        <v>252</v>
      </c>
      <c r="C61" s="42">
        <v>14659765800</v>
      </c>
      <c r="D61" s="43">
        <v>18530204.739999998</v>
      </c>
      <c r="E61" s="42">
        <v>14678296004.74</v>
      </c>
      <c r="F61" s="42">
        <v>10206912800</v>
      </c>
      <c r="G61" s="43">
        <v>48346200</v>
      </c>
      <c r="H61" s="42">
        <v>10255259000</v>
      </c>
      <c r="I61" s="43">
        <v>8660852000</v>
      </c>
      <c r="J61" s="43">
        <v>-129363800</v>
      </c>
      <c r="K61" s="43">
        <v>8531488200</v>
      </c>
    </row>
    <row r="62" spans="1:11" ht="15.75" x14ac:dyDescent="0.25">
      <c r="A62" s="37" t="s">
        <v>329</v>
      </c>
      <c r="B62" s="41" t="s">
        <v>330</v>
      </c>
      <c r="C62" s="39">
        <v>253335100</v>
      </c>
      <c r="D62" s="39">
        <v>0</v>
      </c>
      <c r="E62" s="39">
        <v>253335100</v>
      </c>
      <c r="F62" s="39">
        <v>208213200</v>
      </c>
      <c r="G62" s="39">
        <v>0</v>
      </c>
      <c r="H62" s="39">
        <v>208213200</v>
      </c>
      <c r="I62" s="39">
        <v>236323800</v>
      </c>
      <c r="J62" s="39">
        <v>-28133900</v>
      </c>
      <c r="K62" s="39">
        <v>208189900</v>
      </c>
    </row>
    <row r="63" spans="1:11" ht="31.5" x14ac:dyDescent="0.25">
      <c r="A63" s="37" t="s">
        <v>2</v>
      </c>
      <c r="B63" s="44" t="s">
        <v>285</v>
      </c>
      <c r="C63" s="39">
        <v>311188800</v>
      </c>
      <c r="D63" s="39">
        <v>-102049400</v>
      </c>
      <c r="E63" s="39">
        <v>209139400</v>
      </c>
      <c r="F63" s="39">
        <v>130880000</v>
      </c>
      <c r="G63" s="39">
        <v>0</v>
      </c>
      <c r="H63" s="39">
        <v>130880000</v>
      </c>
      <c r="I63" s="39">
        <v>0</v>
      </c>
      <c r="J63" s="39">
        <v>0</v>
      </c>
      <c r="K63" s="39">
        <v>0</v>
      </c>
    </row>
    <row r="64" spans="1:11" s="45" customFormat="1" ht="31.5" x14ac:dyDescent="0.25">
      <c r="A64" s="37" t="s">
        <v>355</v>
      </c>
      <c r="B64" s="41" t="s">
        <v>382</v>
      </c>
      <c r="C64" s="39">
        <v>191979600</v>
      </c>
      <c r="D64" s="39">
        <v>65593100</v>
      </c>
      <c r="E64" s="39">
        <v>257572700</v>
      </c>
      <c r="F64" s="39">
        <v>0</v>
      </c>
      <c r="G64" s="39">
        <v>0</v>
      </c>
      <c r="H64" s="39">
        <v>0</v>
      </c>
      <c r="I64" s="39">
        <v>0</v>
      </c>
      <c r="J64" s="39">
        <v>0</v>
      </c>
      <c r="K64" s="39">
        <v>0</v>
      </c>
    </row>
    <row r="65" spans="1:11" s="45" customFormat="1" ht="31.5" x14ac:dyDescent="0.25">
      <c r="A65" s="37" t="s">
        <v>387</v>
      </c>
      <c r="B65" s="41" t="s">
        <v>388</v>
      </c>
      <c r="C65" s="39">
        <v>4246900</v>
      </c>
      <c r="D65" s="39">
        <v>2831200</v>
      </c>
      <c r="E65" s="39">
        <v>7078100</v>
      </c>
      <c r="F65" s="39">
        <v>0</v>
      </c>
      <c r="G65" s="39">
        <v>0</v>
      </c>
      <c r="H65" s="39">
        <v>0</v>
      </c>
      <c r="I65" s="39">
        <v>0</v>
      </c>
      <c r="J65" s="39">
        <v>0</v>
      </c>
      <c r="K65" s="39">
        <v>0</v>
      </c>
    </row>
    <row r="66" spans="1:11" ht="31.5" x14ac:dyDescent="0.25">
      <c r="A66" s="37" t="s">
        <v>390</v>
      </c>
      <c r="B66" s="41" t="s">
        <v>389</v>
      </c>
      <c r="C66" s="39">
        <v>14881500</v>
      </c>
      <c r="D66" s="39">
        <v>-5208500</v>
      </c>
      <c r="E66" s="39">
        <v>9673000</v>
      </c>
      <c r="F66" s="39">
        <v>0</v>
      </c>
      <c r="G66" s="39">
        <v>0</v>
      </c>
      <c r="H66" s="39">
        <v>0</v>
      </c>
      <c r="I66" s="39">
        <v>0</v>
      </c>
      <c r="J66" s="39">
        <v>0</v>
      </c>
      <c r="K66" s="39">
        <v>0</v>
      </c>
    </row>
    <row r="67" spans="1:11" ht="31.5" x14ac:dyDescent="0.25">
      <c r="A67" s="37" t="s">
        <v>286</v>
      </c>
      <c r="B67" s="41" t="s">
        <v>331</v>
      </c>
      <c r="C67" s="39">
        <v>746460900</v>
      </c>
      <c r="D67" s="39">
        <v>117679900</v>
      </c>
      <c r="E67" s="39">
        <v>864140800</v>
      </c>
      <c r="F67" s="39">
        <v>1113800700</v>
      </c>
      <c r="G67" s="39">
        <v>0</v>
      </c>
      <c r="H67" s="39">
        <v>1113800700</v>
      </c>
      <c r="I67" s="39">
        <v>0</v>
      </c>
      <c r="J67" s="39">
        <v>0</v>
      </c>
      <c r="K67" s="39">
        <v>0</v>
      </c>
    </row>
    <row r="68" spans="1:11" s="46" customFormat="1" ht="15.75" x14ac:dyDescent="0.25">
      <c r="A68" s="37" t="s">
        <v>301</v>
      </c>
      <c r="B68" s="41" t="s">
        <v>302</v>
      </c>
      <c r="C68" s="39">
        <v>132077500</v>
      </c>
      <c r="D68" s="39">
        <v>-38644995.259999998</v>
      </c>
      <c r="E68" s="39">
        <v>93432504.739999995</v>
      </c>
      <c r="F68" s="39">
        <v>0</v>
      </c>
      <c r="G68" s="39">
        <v>0</v>
      </c>
      <c r="H68" s="39">
        <v>0</v>
      </c>
      <c r="I68" s="39">
        <v>0</v>
      </c>
      <c r="J68" s="39">
        <v>0</v>
      </c>
      <c r="K68" s="39">
        <v>0</v>
      </c>
    </row>
    <row r="69" spans="1:11" ht="31.5" x14ac:dyDescent="0.25">
      <c r="A69" s="37" t="s">
        <v>386</v>
      </c>
      <c r="B69" s="41" t="s">
        <v>397</v>
      </c>
      <c r="C69" s="39">
        <v>914018600</v>
      </c>
      <c r="D69" s="39">
        <v>0</v>
      </c>
      <c r="E69" s="39">
        <v>914018600</v>
      </c>
      <c r="F69" s="39">
        <v>915494100</v>
      </c>
      <c r="G69" s="39">
        <v>0</v>
      </c>
      <c r="H69" s="39">
        <v>915494100</v>
      </c>
      <c r="I69" s="39">
        <v>989682800</v>
      </c>
      <c r="J69" s="39">
        <v>-83462300</v>
      </c>
      <c r="K69" s="39">
        <v>906220500</v>
      </c>
    </row>
    <row r="70" spans="1:11" ht="15.75" x14ac:dyDescent="0.25">
      <c r="A70" s="37" t="s">
        <v>296</v>
      </c>
      <c r="B70" s="41" t="s">
        <v>287</v>
      </c>
      <c r="C70" s="39">
        <v>138644200</v>
      </c>
      <c r="D70" s="39">
        <v>-85500000</v>
      </c>
      <c r="E70" s="39">
        <v>53144200</v>
      </c>
      <c r="F70" s="39">
        <v>0</v>
      </c>
      <c r="G70" s="39">
        <v>0</v>
      </c>
      <c r="H70" s="39">
        <v>0</v>
      </c>
      <c r="I70" s="39">
        <v>0</v>
      </c>
      <c r="J70" s="39">
        <v>0</v>
      </c>
      <c r="K70" s="39">
        <v>0</v>
      </c>
    </row>
    <row r="71" spans="1:11" s="46" customFormat="1" ht="31.5" x14ac:dyDescent="0.25">
      <c r="A71" s="37" t="s">
        <v>398</v>
      </c>
      <c r="B71" s="41" t="s">
        <v>399</v>
      </c>
      <c r="C71" s="39">
        <v>47611900</v>
      </c>
      <c r="D71" s="39">
        <v>-17611900</v>
      </c>
      <c r="E71" s="39">
        <v>30000000</v>
      </c>
      <c r="F71" s="39">
        <v>0</v>
      </c>
      <c r="G71" s="39">
        <v>0</v>
      </c>
      <c r="H71" s="39">
        <v>0</v>
      </c>
      <c r="I71" s="39">
        <v>0</v>
      </c>
      <c r="J71" s="39">
        <v>0</v>
      </c>
      <c r="K71" s="39">
        <v>0</v>
      </c>
    </row>
    <row r="72" spans="1:11" s="45" customFormat="1" ht="15.75" x14ac:dyDescent="0.25">
      <c r="A72" s="37" t="s">
        <v>283</v>
      </c>
      <c r="B72" s="41" t="s">
        <v>267</v>
      </c>
      <c r="C72" s="39">
        <v>253138300</v>
      </c>
      <c r="D72" s="39">
        <v>-211540000</v>
      </c>
      <c r="E72" s="39">
        <v>41598300</v>
      </c>
      <c r="F72" s="39">
        <v>228158200</v>
      </c>
      <c r="G72" s="39">
        <v>-211366400</v>
      </c>
      <c r="H72" s="39">
        <v>16791800</v>
      </c>
      <c r="I72" s="39">
        <v>87316100</v>
      </c>
      <c r="J72" s="39">
        <v>-66833000</v>
      </c>
      <c r="K72" s="39">
        <v>20483100</v>
      </c>
    </row>
    <row r="73" spans="1:11" s="45" customFormat="1" ht="31.5" x14ac:dyDescent="0.25">
      <c r="A73" s="37" t="s">
        <v>303</v>
      </c>
      <c r="B73" s="41" t="s">
        <v>304</v>
      </c>
      <c r="C73" s="39">
        <v>88653800</v>
      </c>
      <c r="D73" s="39">
        <v>37515400</v>
      </c>
      <c r="E73" s="39">
        <v>126169200</v>
      </c>
      <c r="F73" s="39">
        <v>131158000</v>
      </c>
      <c r="G73" s="39">
        <v>0</v>
      </c>
      <c r="H73" s="39">
        <v>131158000</v>
      </c>
      <c r="I73" s="39">
        <v>172632000</v>
      </c>
      <c r="J73" s="39">
        <v>0</v>
      </c>
      <c r="K73" s="39">
        <v>172632000</v>
      </c>
    </row>
    <row r="74" spans="1:11" s="45" customFormat="1" ht="31.5" x14ac:dyDescent="0.25">
      <c r="A74" s="37" t="s">
        <v>299</v>
      </c>
      <c r="B74" s="41" t="s">
        <v>300</v>
      </c>
      <c r="C74" s="39">
        <v>29856700</v>
      </c>
      <c r="D74" s="39">
        <v>-5947200</v>
      </c>
      <c r="E74" s="39">
        <v>23909500</v>
      </c>
      <c r="F74" s="39">
        <v>32559300</v>
      </c>
      <c r="G74" s="39">
        <v>0</v>
      </c>
      <c r="H74" s="39">
        <v>32559300</v>
      </c>
      <c r="I74" s="39">
        <v>32559300</v>
      </c>
      <c r="J74" s="39">
        <v>-1062100</v>
      </c>
      <c r="K74" s="39">
        <v>31497200</v>
      </c>
    </row>
    <row r="75" spans="1:11" s="46" customFormat="1" ht="31.5" x14ac:dyDescent="0.25">
      <c r="A75" s="37" t="s">
        <v>309</v>
      </c>
      <c r="B75" s="41" t="s">
        <v>332</v>
      </c>
      <c r="C75" s="39">
        <v>0</v>
      </c>
      <c r="D75" s="39">
        <v>211366400</v>
      </c>
      <c r="E75" s="39">
        <v>211366400</v>
      </c>
      <c r="F75" s="39">
        <v>0</v>
      </c>
      <c r="G75" s="39">
        <v>211366400</v>
      </c>
      <c r="H75" s="39">
        <v>211366400</v>
      </c>
      <c r="I75" s="39">
        <v>0</v>
      </c>
      <c r="J75" s="39">
        <v>0</v>
      </c>
      <c r="K75" s="39">
        <v>0</v>
      </c>
    </row>
    <row r="76" spans="1:11" s="46" customFormat="1" ht="15.75" x14ac:dyDescent="0.25">
      <c r="A76" s="37" t="s">
        <v>409</v>
      </c>
      <c r="B76" s="41" t="s">
        <v>410</v>
      </c>
      <c r="C76" s="40">
        <v>0</v>
      </c>
      <c r="D76" s="39">
        <v>50046200</v>
      </c>
      <c r="E76" s="40">
        <v>50046200</v>
      </c>
      <c r="F76" s="40">
        <v>0</v>
      </c>
      <c r="G76" s="39">
        <v>48346200</v>
      </c>
      <c r="H76" s="40">
        <v>48346200</v>
      </c>
      <c r="I76" s="39">
        <v>0</v>
      </c>
      <c r="J76" s="39">
        <v>50127500</v>
      </c>
      <c r="K76" s="39">
        <v>50127500</v>
      </c>
    </row>
    <row r="77" spans="1:11" s="45" customFormat="1" ht="15.75" x14ac:dyDescent="0.25">
      <c r="A77" s="37" t="s">
        <v>253</v>
      </c>
      <c r="B77" s="38" t="s">
        <v>32</v>
      </c>
      <c r="C77" s="42">
        <v>2291630300</v>
      </c>
      <c r="D77" s="43">
        <v>15885400</v>
      </c>
      <c r="E77" s="42">
        <v>2307515700</v>
      </c>
      <c r="F77" s="42">
        <v>2324568400</v>
      </c>
      <c r="G77" s="43">
        <v>0</v>
      </c>
      <c r="H77" s="42">
        <v>2324568400</v>
      </c>
      <c r="I77" s="43">
        <v>2435345000</v>
      </c>
      <c r="J77" s="43">
        <v>0</v>
      </c>
      <c r="K77" s="43">
        <v>2435345000</v>
      </c>
    </row>
    <row r="78" spans="1:11" s="45" customFormat="1" ht="31.5" x14ac:dyDescent="0.25">
      <c r="A78" s="37" t="s">
        <v>72</v>
      </c>
      <c r="B78" s="41" t="s">
        <v>288</v>
      </c>
      <c r="C78" s="39">
        <v>45813700</v>
      </c>
      <c r="D78" s="39">
        <v>61200</v>
      </c>
      <c r="E78" s="39">
        <v>45874900</v>
      </c>
      <c r="F78" s="39">
        <v>50399200</v>
      </c>
      <c r="G78" s="39">
        <v>0</v>
      </c>
      <c r="H78" s="39">
        <v>50399200</v>
      </c>
      <c r="I78" s="39">
        <v>55062500</v>
      </c>
      <c r="J78" s="39">
        <v>0</v>
      </c>
      <c r="K78" s="39">
        <v>55062500</v>
      </c>
    </row>
    <row r="79" spans="1:11" s="45" customFormat="1" ht="31.5" x14ac:dyDescent="0.25">
      <c r="A79" s="37" t="s">
        <v>80</v>
      </c>
      <c r="B79" s="41" t="s">
        <v>41</v>
      </c>
      <c r="C79" s="39">
        <v>120451200</v>
      </c>
      <c r="D79" s="39">
        <v>688200</v>
      </c>
      <c r="E79" s="39">
        <v>121139400</v>
      </c>
      <c r="F79" s="39">
        <v>125266400</v>
      </c>
      <c r="G79" s="39">
        <v>0</v>
      </c>
      <c r="H79" s="39">
        <v>125266400</v>
      </c>
      <c r="I79" s="39">
        <v>130278400</v>
      </c>
      <c r="J79" s="39">
        <v>0</v>
      </c>
      <c r="K79" s="39">
        <v>130278400</v>
      </c>
    </row>
    <row r="80" spans="1:11" s="45" customFormat="1" ht="47.25" x14ac:dyDescent="0.25">
      <c r="A80" s="37" t="s">
        <v>35</v>
      </c>
      <c r="B80" s="41" t="s">
        <v>346</v>
      </c>
      <c r="C80" s="39">
        <v>120300</v>
      </c>
      <c r="D80" s="39">
        <v>400</v>
      </c>
      <c r="E80" s="39">
        <v>120700</v>
      </c>
      <c r="F80" s="39">
        <v>123600</v>
      </c>
      <c r="G80" s="39">
        <v>0</v>
      </c>
      <c r="H80" s="39">
        <v>123600</v>
      </c>
      <c r="I80" s="39">
        <v>126900</v>
      </c>
      <c r="J80" s="39">
        <v>0</v>
      </c>
      <c r="K80" s="39">
        <v>126900</v>
      </c>
    </row>
    <row r="81" spans="1:11" s="45" customFormat="1" ht="47.25" x14ac:dyDescent="0.25">
      <c r="A81" s="37" t="s">
        <v>83</v>
      </c>
      <c r="B81" s="41" t="s">
        <v>264</v>
      </c>
      <c r="C81" s="39">
        <v>440722800</v>
      </c>
      <c r="D81" s="39">
        <v>15009700</v>
      </c>
      <c r="E81" s="39">
        <v>455732500</v>
      </c>
      <c r="F81" s="39">
        <v>457822500</v>
      </c>
      <c r="G81" s="39">
        <v>0</v>
      </c>
      <c r="H81" s="39">
        <v>457822500</v>
      </c>
      <c r="I81" s="39">
        <v>476294100</v>
      </c>
      <c r="J81" s="39">
        <v>0</v>
      </c>
      <c r="K81" s="39">
        <v>476294100</v>
      </c>
    </row>
    <row r="82" spans="1:11" s="45" customFormat="1" ht="15.75" x14ac:dyDescent="0.25">
      <c r="A82" s="37" t="s">
        <v>40</v>
      </c>
      <c r="B82" s="41" t="s">
        <v>42</v>
      </c>
      <c r="C82" s="40">
        <v>92200600</v>
      </c>
      <c r="D82" s="39">
        <v>125900</v>
      </c>
      <c r="E82" s="40">
        <v>92326500</v>
      </c>
      <c r="F82" s="40">
        <v>96357300</v>
      </c>
      <c r="G82" s="39">
        <v>0</v>
      </c>
      <c r="H82" s="40">
        <v>96357300</v>
      </c>
      <c r="I82" s="39">
        <v>99767000</v>
      </c>
      <c r="J82" s="39">
        <v>0</v>
      </c>
      <c r="K82" s="39">
        <v>99767000</v>
      </c>
    </row>
    <row r="83" spans="1:11" ht="15.75" x14ac:dyDescent="0.25">
      <c r="A83" s="37" t="s">
        <v>254</v>
      </c>
      <c r="B83" s="38" t="s">
        <v>7</v>
      </c>
      <c r="C83" s="42">
        <v>774942900</v>
      </c>
      <c r="D83" s="43">
        <v>563591333</v>
      </c>
      <c r="E83" s="42">
        <v>1338534233</v>
      </c>
      <c r="F83" s="42">
        <v>776428900</v>
      </c>
      <c r="G83" s="43">
        <v>0</v>
      </c>
      <c r="H83" s="42">
        <v>776428900</v>
      </c>
      <c r="I83" s="42">
        <v>777281900</v>
      </c>
      <c r="J83" s="43">
        <v>0</v>
      </c>
      <c r="K83" s="42">
        <v>777281900</v>
      </c>
    </row>
    <row r="84" spans="1:11" ht="94.5" x14ac:dyDescent="0.25">
      <c r="A84" s="37" t="s">
        <v>441</v>
      </c>
      <c r="B84" s="41" t="s">
        <v>442</v>
      </c>
      <c r="C84" s="39">
        <v>0</v>
      </c>
      <c r="D84" s="39">
        <v>13358600</v>
      </c>
      <c r="E84" s="39">
        <v>13358600</v>
      </c>
      <c r="F84" s="39">
        <v>0</v>
      </c>
      <c r="G84" s="39">
        <v>0</v>
      </c>
      <c r="H84" s="39">
        <v>0</v>
      </c>
      <c r="I84" s="39">
        <v>0</v>
      </c>
      <c r="J84" s="39">
        <v>0</v>
      </c>
      <c r="K84" s="39">
        <v>0</v>
      </c>
    </row>
    <row r="85" spans="1:11" ht="94.5" x14ac:dyDescent="0.25">
      <c r="A85" s="37" t="s">
        <v>265</v>
      </c>
      <c r="B85" s="41" t="s">
        <v>407</v>
      </c>
      <c r="C85" s="39">
        <v>0</v>
      </c>
      <c r="D85" s="39">
        <v>3362800</v>
      </c>
      <c r="E85" s="39">
        <v>3362800</v>
      </c>
      <c r="F85" s="39">
        <v>0</v>
      </c>
      <c r="G85" s="39">
        <v>0</v>
      </c>
      <c r="H85" s="39">
        <v>0</v>
      </c>
      <c r="I85" s="39">
        <v>0</v>
      </c>
      <c r="J85" s="39">
        <v>0</v>
      </c>
      <c r="K85" s="39">
        <v>0</v>
      </c>
    </row>
    <row r="86" spans="1:11" ht="31.5" x14ac:dyDescent="0.25">
      <c r="A86" s="37" t="s">
        <v>310</v>
      </c>
      <c r="B86" s="41" t="s">
        <v>311</v>
      </c>
      <c r="C86" s="39">
        <v>0</v>
      </c>
      <c r="D86" s="39">
        <v>46333</v>
      </c>
      <c r="E86" s="39">
        <v>46333</v>
      </c>
      <c r="F86" s="39">
        <v>0</v>
      </c>
      <c r="G86" s="39">
        <v>0</v>
      </c>
      <c r="H86" s="39">
        <v>0</v>
      </c>
      <c r="I86" s="39">
        <v>0</v>
      </c>
      <c r="J86" s="39">
        <v>0</v>
      </c>
      <c r="K86" s="39">
        <v>0</v>
      </c>
    </row>
    <row r="87" spans="1:11" ht="63" x14ac:dyDescent="0.25">
      <c r="A87" s="37" t="s">
        <v>284</v>
      </c>
      <c r="B87" s="41" t="s">
        <v>333</v>
      </c>
      <c r="C87" s="39">
        <v>578869200</v>
      </c>
      <c r="D87" s="39">
        <v>316841700</v>
      </c>
      <c r="E87" s="39">
        <v>895710900</v>
      </c>
      <c r="F87" s="39">
        <v>579650400</v>
      </c>
      <c r="G87" s="39">
        <v>0</v>
      </c>
      <c r="H87" s="39">
        <v>579650400</v>
      </c>
      <c r="I87" s="39">
        <v>580275400</v>
      </c>
      <c r="J87" s="39">
        <v>0</v>
      </c>
      <c r="K87" s="39">
        <v>580275400</v>
      </c>
    </row>
    <row r="88" spans="1:11" ht="63" x14ac:dyDescent="0.25">
      <c r="A88" s="37" t="s">
        <v>297</v>
      </c>
      <c r="B88" s="41" t="s">
        <v>298</v>
      </c>
      <c r="C88" s="40">
        <v>61636700</v>
      </c>
      <c r="D88" s="39">
        <v>25636400</v>
      </c>
      <c r="E88" s="40">
        <v>87273100</v>
      </c>
      <c r="F88" s="40">
        <v>62339800</v>
      </c>
      <c r="G88" s="39">
        <v>0</v>
      </c>
      <c r="H88" s="40">
        <v>62339800</v>
      </c>
      <c r="I88" s="39">
        <v>62574100</v>
      </c>
      <c r="J88" s="39">
        <v>0</v>
      </c>
      <c r="K88" s="39">
        <v>62574100</v>
      </c>
    </row>
    <row r="89" spans="1:11" s="46" customFormat="1" ht="15.75" x14ac:dyDescent="0.25">
      <c r="A89" s="37" t="s">
        <v>408</v>
      </c>
      <c r="B89" s="41" t="s">
        <v>444</v>
      </c>
      <c r="C89" s="40">
        <v>0</v>
      </c>
      <c r="D89" s="39">
        <v>204345500</v>
      </c>
      <c r="E89" s="40">
        <v>204345500</v>
      </c>
      <c r="F89" s="40">
        <v>0</v>
      </c>
      <c r="G89" s="39">
        <v>0</v>
      </c>
      <c r="H89" s="40">
        <v>0</v>
      </c>
      <c r="I89" s="39">
        <v>0</v>
      </c>
      <c r="J89" s="39">
        <v>0</v>
      </c>
      <c r="K89" s="39">
        <v>0</v>
      </c>
    </row>
    <row r="90" spans="1:11" ht="15.75" x14ac:dyDescent="0.25">
      <c r="A90" s="32" t="s">
        <v>255</v>
      </c>
      <c r="B90" s="33" t="s">
        <v>348</v>
      </c>
      <c r="C90" s="34">
        <v>191116912.65000001</v>
      </c>
      <c r="D90" s="35">
        <v>20496927</v>
      </c>
      <c r="E90" s="34">
        <v>211613839.65000001</v>
      </c>
      <c r="F90" s="34">
        <v>0</v>
      </c>
      <c r="G90" s="35">
        <v>0</v>
      </c>
      <c r="H90" s="34">
        <v>0</v>
      </c>
      <c r="I90" s="35">
        <v>0</v>
      </c>
      <c r="J90" s="35">
        <v>0</v>
      </c>
      <c r="K90" s="35">
        <v>0</v>
      </c>
    </row>
    <row r="91" spans="1:11" ht="15.75" x14ac:dyDescent="0.25">
      <c r="A91" s="37" t="s">
        <v>340</v>
      </c>
      <c r="B91" s="41" t="s">
        <v>341</v>
      </c>
      <c r="C91" s="39">
        <v>19167192</v>
      </c>
      <c r="D91" s="39">
        <v>20496927</v>
      </c>
      <c r="E91" s="39">
        <v>39664119</v>
      </c>
      <c r="F91" s="39">
        <v>0</v>
      </c>
      <c r="G91" s="39">
        <v>0</v>
      </c>
      <c r="H91" s="39">
        <v>0</v>
      </c>
      <c r="I91" s="39">
        <v>0</v>
      </c>
      <c r="J91" s="39">
        <v>0</v>
      </c>
      <c r="K91" s="39">
        <v>0</v>
      </c>
    </row>
    <row r="92" spans="1:11" ht="47.25" x14ac:dyDescent="0.25">
      <c r="A92" s="32" t="s">
        <v>344</v>
      </c>
      <c r="B92" s="33" t="s">
        <v>312</v>
      </c>
      <c r="C92" s="34">
        <v>86769759.859999999</v>
      </c>
      <c r="D92" s="35">
        <v>269943947.95999998</v>
      </c>
      <c r="E92" s="34">
        <v>356713707.81999999</v>
      </c>
      <c r="F92" s="34">
        <v>0</v>
      </c>
      <c r="G92" s="35">
        <v>0</v>
      </c>
      <c r="H92" s="34">
        <v>0</v>
      </c>
      <c r="I92" s="35">
        <v>0</v>
      </c>
      <c r="J92" s="35">
        <v>0</v>
      </c>
      <c r="K92" s="35">
        <v>0</v>
      </c>
    </row>
    <row r="93" spans="1:11" ht="15.75" x14ac:dyDescent="0.25">
      <c r="A93" s="37" t="s">
        <v>345</v>
      </c>
      <c r="B93" s="44" t="s">
        <v>318</v>
      </c>
      <c r="C93" s="39">
        <v>86769759</v>
      </c>
      <c r="D93" s="39">
        <v>97105308.069999993</v>
      </c>
      <c r="E93" s="39">
        <v>183875067.06999999</v>
      </c>
      <c r="F93" s="39">
        <v>0</v>
      </c>
      <c r="G93" s="39">
        <v>0</v>
      </c>
      <c r="H93" s="39">
        <v>0</v>
      </c>
      <c r="I93" s="39">
        <v>0</v>
      </c>
      <c r="J93" s="39">
        <v>0</v>
      </c>
      <c r="K93" s="39">
        <v>0</v>
      </c>
    </row>
    <row r="94" spans="1:11" ht="15.75" x14ac:dyDescent="0.25">
      <c r="A94" s="42" t="s">
        <v>319</v>
      </c>
      <c r="B94" s="44" t="s">
        <v>320</v>
      </c>
      <c r="C94" s="39">
        <v>86769759</v>
      </c>
      <c r="D94" s="39">
        <v>57541753.600000001</v>
      </c>
      <c r="E94" s="39">
        <v>144311512.59999999</v>
      </c>
      <c r="F94" s="39">
        <v>0</v>
      </c>
      <c r="G94" s="39">
        <v>0</v>
      </c>
      <c r="H94" s="39">
        <v>0</v>
      </c>
      <c r="I94" s="39">
        <v>0</v>
      </c>
      <c r="J94" s="39">
        <v>0</v>
      </c>
      <c r="K94" s="39">
        <v>0</v>
      </c>
    </row>
    <row r="95" spans="1:11" ht="15.75" x14ac:dyDescent="0.25">
      <c r="A95" s="42" t="s">
        <v>321</v>
      </c>
      <c r="B95" s="44" t="s">
        <v>322</v>
      </c>
      <c r="C95" s="39">
        <v>0</v>
      </c>
      <c r="D95" s="39">
        <v>27983217.989999998</v>
      </c>
      <c r="E95" s="39">
        <v>27983217.989999998</v>
      </c>
      <c r="F95" s="39">
        <v>0</v>
      </c>
      <c r="G95" s="39">
        <v>0</v>
      </c>
      <c r="H95" s="39">
        <v>0</v>
      </c>
      <c r="I95" s="39">
        <v>0</v>
      </c>
      <c r="J95" s="39">
        <v>0</v>
      </c>
      <c r="K95" s="39">
        <v>0</v>
      </c>
    </row>
    <row r="96" spans="1:11" ht="15.75" x14ac:dyDescent="0.25">
      <c r="A96" s="42" t="s">
        <v>323</v>
      </c>
      <c r="B96" s="44" t="s">
        <v>324</v>
      </c>
      <c r="C96" s="39">
        <v>0</v>
      </c>
      <c r="D96" s="39">
        <v>11580336.48</v>
      </c>
      <c r="E96" s="39">
        <v>11580336.48</v>
      </c>
      <c r="F96" s="39">
        <v>0</v>
      </c>
      <c r="G96" s="39">
        <v>0</v>
      </c>
      <c r="H96" s="39">
        <v>0</v>
      </c>
      <c r="I96" s="39">
        <v>0</v>
      </c>
      <c r="J96" s="39">
        <v>0</v>
      </c>
      <c r="K96" s="39">
        <v>0</v>
      </c>
    </row>
    <row r="97" spans="1:11" ht="47.25" x14ac:dyDescent="0.25">
      <c r="A97" s="42" t="s">
        <v>416</v>
      </c>
      <c r="B97" s="44" t="s">
        <v>417</v>
      </c>
      <c r="C97" s="39">
        <v>0</v>
      </c>
      <c r="D97" s="39">
        <v>711454.89</v>
      </c>
      <c r="E97" s="39">
        <v>711454.89</v>
      </c>
      <c r="F97" s="39">
        <v>0</v>
      </c>
      <c r="G97" s="39">
        <v>0</v>
      </c>
      <c r="H97" s="39">
        <v>0</v>
      </c>
      <c r="I97" s="39">
        <v>0</v>
      </c>
      <c r="J97" s="39">
        <v>0</v>
      </c>
      <c r="K97" s="39">
        <v>0</v>
      </c>
    </row>
    <row r="98" spans="1:11" ht="31.5" x14ac:dyDescent="0.25">
      <c r="A98" s="42" t="s">
        <v>94</v>
      </c>
      <c r="B98" s="44" t="s">
        <v>418</v>
      </c>
      <c r="C98" s="39">
        <v>0</v>
      </c>
      <c r="D98" s="39">
        <v>233566.26</v>
      </c>
      <c r="E98" s="39">
        <v>233566.26</v>
      </c>
      <c r="F98" s="39">
        <v>0</v>
      </c>
      <c r="G98" s="39">
        <v>0</v>
      </c>
      <c r="H98" s="39">
        <v>0</v>
      </c>
      <c r="I98" s="39">
        <v>0</v>
      </c>
      <c r="J98" s="39">
        <v>0</v>
      </c>
      <c r="K98" s="39">
        <v>0</v>
      </c>
    </row>
    <row r="99" spans="1:11" ht="31.5" x14ac:dyDescent="0.25">
      <c r="A99" s="42" t="s">
        <v>357</v>
      </c>
      <c r="B99" s="44" t="s">
        <v>358</v>
      </c>
      <c r="C99" s="39">
        <v>0.86</v>
      </c>
      <c r="D99" s="39">
        <v>0.05</v>
      </c>
      <c r="E99" s="39">
        <v>0.91</v>
      </c>
      <c r="F99" s="39">
        <v>0</v>
      </c>
      <c r="G99" s="39">
        <v>0</v>
      </c>
      <c r="H99" s="39">
        <v>0</v>
      </c>
      <c r="I99" s="39">
        <v>0</v>
      </c>
      <c r="J99" s="39">
        <v>0</v>
      </c>
      <c r="K99" s="39">
        <v>0</v>
      </c>
    </row>
    <row r="100" spans="1:11" ht="47.25" x14ac:dyDescent="0.25">
      <c r="A100" s="42" t="s">
        <v>359</v>
      </c>
      <c r="B100" s="44" t="s">
        <v>360</v>
      </c>
      <c r="C100" s="39">
        <v>0</v>
      </c>
      <c r="D100" s="39">
        <v>2645.8</v>
      </c>
      <c r="E100" s="39">
        <v>2645.8</v>
      </c>
      <c r="F100" s="39">
        <v>0</v>
      </c>
      <c r="G100" s="39">
        <v>0</v>
      </c>
      <c r="H100" s="39">
        <v>0</v>
      </c>
      <c r="I100" s="39">
        <v>0</v>
      </c>
      <c r="J100" s="39">
        <v>0</v>
      </c>
      <c r="K100" s="39">
        <v>0</v>
      </c>
    </row>
    <row r="101" spans="1:11" ht="31.5" x14ac:dyDescent="0.25">
      <c r="A101" s="42" t="s">
        <v>361</v>
      </c>
      <c r="B101" s="44" t="s">
        <v>362</v>
      </c>
      <c r="C101" s="39">
        <v>0</v>
      </c>
      <c r="D101" s="39">
        <v>546645.67000000004</v>
      </c>
      <c r="E101" s="39">
        <v>546645.67000000004</v>
      </c>
      <c r="F101" s="39">
        <v>0</v>
      </c>
      <c r="G101" s="39">
        <v>0</v>
      </c>
      <c r="H101" s="39">
        <v>0</v>
      </c>
      <c r="I101" s="39">
        <v>0</v>
      </c>
      <c r="J101" s="39">
        <v>0</v>
      </c>
      <c r="K101" s="39">
        <v>0</v>
      </c>
    </row>
    <row r="102" spans="1:11" ht="47.25" x14ac:dyDescent="0.25">
      <c r="A102" s="42" t="s">
        <v>419</v>
      </c>
      <c r="B102" s="44" t="s">
        <v>420</v>
      </c>
      <c r="C102" s="39">
        <v>0</v>
      </c>
      <c r="D102" s="39">
        <v>518543.45</v>
      </c>
      <c r="E102" s="39">
        <v>518543.45</v>
      </c>
      <c r="F102" s="39">
        <v>0</v>
      </c>
      <c r="G102" s="39">
        <v>0</v>
      </c>
      <c r="H102" s="39">
        <v>0</v>
      </c>
      <c r="I102" s="39">
        <v>0</v>
      </c>
      <c r="J102" s="39">
        <v>0</v>
      </c>
      <c r="K102" s="39">
        <v>0</v>
      </c>
    </row>
    <row r="103" spans="1:11" ht="63" x14ac:dyDescent="0.25">
      <c r="A103" s="42" t="s">
        <v>421</v>
      </c>
      <c r="B103" s="44" t="s">
        <v>422</v>
      </c>
      <c r="C103" s="39">
        <v>0</v>
      </c>
      <c r="D103" s="39">
        <v>211264.8</v>
      </c>
      <c r="E103" s="39">
        <v>211264.8</v>
      </c>
      <c r="F103" s="39">
        <v>0</v>
      </c>
      <c r="G103" s="39">
        <v>0</v>
      </c>
      <c r="H103" s="39">
        <v>0</v>
      </c>
      <c r="I103" s="39">
        <v>0</v>
      </c>
      <c r="J103" s="39">
        <v>0</v>
      </c>
      <c r="K103" s="39">
        <v>0</v>
      </c>
    </row>
    <row r="104" spans="1:11" ht="31.5" x14ac:dyDescent="0.25">
      <c r="A104" s="42" t="s">
        <v>92</v>
      </c>
      <c r="B104" s="44" t="s">
        <v>356</v>
      </c>
      <c r="C104" s="39">
        <v>0</v>
      </c>
      <c r="D104" s="39">
        <v>170614518.97</v>
      </c>
      <c r="E104" s="39">
        <v>170614518.97</v>
      </c>
      <c r="F104" s="39">
        <v>0</v>
      </c>
      <c r="G104" s="39">
        <v>0</v>
      </c>
      <c r="H104" s="39">
        <v>0</v>
      </c>
      <c r="I104" s="39">
        <v>0</v>
      </c>
      <c r="J104" s="39">
        <v>0</v>
      </c>
      <c r="K104" s="39">
        <v>0</v>
      </c>
    </row>
    <row r="105" spans="1:11" ht="31.5" x14ac:dyDescent="0.25">
      <c r="A105" s="32" t="s">
        <v>313</v>
      </c>
      <c r="B105" s="33" t="s">
        <v>314</v>
      </c>
      <c r="C105" s="34">
        <v>-581948.69999999995</v>
      </c>
      <c r="D105" s="35">
        <v>-42551198.710000001</v>
      </c>
      <c r="E105" s="34">
        <v>-43133147.409999996</v>
      </c>
      <c r="F105" s="34">
        <v>0</v>
      </c>
      <c r="G105" s="35">
        <v>0</v>
      </c>
      <c r="H105" s="34">
        <v>0</v>
      </c>
      <c r="I105" s="35">
        <v>0</v>
      </c>
      <c r="J105" s="35">
        <v>0</v>
      </c>
      <c r="K105" s="35">
        <v>0</v>
      </c>
    </row>
    <row r="106" spans="1:11" ht="31.5" x14ac:dyDescent="0.25">
      <c r="A106" s="37" t="s">
        <v>343</v>
      </c>
      <c r="B106" s="44" t="s">
        <v>349</v>
      </c>
      <c r="C106" s="39">
        <v>-581948.69999999995</v>
      </c>
      <c r="D106" s="39">
        <v>-42551198.710000001</v>
      </c>
      <c r="E106" s="39">
        <v>-43133147.409999996</v>
      </c>
      <c r="F106" s="39">
        <v>0</v>
      </c>
      <c r="G106" s="39">
        <v>0</v>
      </c>
      <c r="H106" s="39">
        <v>0</v>
      </c>
      <c r="I106" s="39">
        <v>0</v>
      </c>
      <c r="J106" s="39">
        <v>0</v>
      </c>
      <c r="K106" s="39">
        <v>0</v>
      </c>
    </row>
    <row r="107" spans="1:11" ht="31.5" x14ac:dyDescent="0.25">
      <c r="A107" s="37" t="s">
        <v>423</v>
      </c>
      <c r="B107" s="44" t="s">
        <v>424</v>
      </c>
      <c r="C107" s="39">
        <v>0</v>
      </c>
      <c r="D107" s="39">
        <v>-817712.44</v>
      </c>
      <c r="E107" s="39">
        <v>-817712.44</v>
      </c>
      <c r="F107" s="39">
        <v>0</v>
      </c>
      <c r="G107" s="39">
        <v>0</v>
      </c>
      <c r="H107" s="39">
        <v>0</v>
      </c>
      <c r="I107" s="39">
        <v>0</v>
      </c>
      <c r="J107" s="39">
        <v>0</v>
      </c>
      <c r="K107" s="39">
        <v>0</v>
      </c>
    </row>
    <row r="108" spans="1:11" ht="31.5" x14ac:dyDescent="0.25">
      <c r="A108" s="37" t="s">
        <v>119</v>
      </c>
      <c r="B108" s="44" t="s">
        <v>374</v>
      </c>
      <c r="C108" s="39">
        <v>-5923.33</v>
      </c>
      <c r="D108" s="39">
        <v>-549349.81999999995</v>
      </c>
      <c r="E108" s="39">
        <v>-555273.15</v>
      </c>
      <c r="F108" s="39">
        <v>0</v>
      </c>
      <c r="G108" s="39">
        <v>0</v>
      </c>
      <c r="H108" s="39">
        <v>0</v>
      </c>
      <c r="I108" s="39">
        <v>0</v>
      </c>
      <c r="J108" s="39">
        <v>0</v>
      </c>
      <c r="K108" s="39">
        <v>0</v>
      </c>
    </row>
    <row r="109" spans="1:11" ht="47.25" x14ac:dyDescent="0.25">
      <c r="A109" s="37" t="s">
        <v>425</v>
      </c>
      <c r="B109" s="44" t="s">
        <v>426</v>
      </c>
      <c r="C109" s="39">
        <v>0</v>
      </c>
      <c r="D109" s="39">
        <v>-49476.9</v>
      </c>
      <c r="E109" s="39">
        <v>-49476.9</v>
      </c>
      <c r="F109" s="39">
        <v>0</v>
      </c>
      <c r="G109" s="39">
        <v>0</v>
      </c>
      <c r="H109" s="39">
        <v>0</v>
      </c>
      <c r="I109" s="39">
        <v>0</v>
      </c>
      <c r="J109" s="39">
        <v>0</v>
      </c>
      <c r="K109" s="39">
        <v>0</v>
      </c>
    </row>
    <row r="110" spans="1:11" ht="78.75" x14ac:dyDescent="0.25">
      <c r="A110" s="37" t="s">
        <v>363</v>
      </c>
      <c r="B110" s="44" t="s">
        <v>427</v>
      </c>
      <c r="C110" s="39">
        <v>-23787.21</v>
      </c>
      <c r="D110" s="39">
        <v>-2569532.73</v>
      </c>
      <c r="E110" s="39">
        <v>-2593319.94</v>
      </c>
      <c r="F110" s="39">
        <v>0</v>
      </c>
      <c r="G110" s="39">
        <v>0</v>
      </c>
      <c r="H110" s="39">
        <v>0</v>
      </c>
      <c r="I110" s="39">
        <v>0</v>
      </c>
      <c r="J110" s="39">
        <v>0</v>
      </c>
      <c r="K110" s="39">
        <v>0</v>
      </c>
    </row>
    <row r="111" spans="1:11" ht="31.5" x14ac:dyDescent="0.25">
      <c r="A111" s="37" t="s">
        <v>428</v>
      </c>
      <c r="B111" s="44" t="s">
        <v>429</v>
      </c>
      <c r="C111" s="39">
        <v>0</v>
      </c>
      <c r="D111" s="39">
        <v>-504375.42</v>
      </c>
      <c r="E111" s="39">
        <v>-504375.42</v>
      </c>
      <c r="F111" s="39">
        <v>0</v>
      </c>
      <c r="G111" s="39">
        <v>0</v>
      </c>
      <c r="H111" s="39">
        <v>0</v>
      </c>
      <c r="I111" s="39">
        <v>0</v>
      </c>
      <c r="J111" s="39">
        <v>0</v>
      </c>
      <c r="K111" s="39">
        <v>0</v>
      </c>
    </row>
    <row r="112" spans="1:11" ht="47.25" x14ac:dyDescent="0.25">
      <c r="A112" s="37" t="s">
        <v>430</v>
      </c>
      <c r="B112" s="44" t="s">
        <v>431</v>
      </c>
      <c r="C112" s="39">
        <v>0</v>
      </c>
      <c r="D112" s="39">
        <v>-513358.02</v>
      </c>
      <c r="E112" s="39">
        <v>-513358.02</v>
      </c>
      <c r="F112" s="39">
        <v>0</v>
      </c>
      <c r="G112" s="39">
        <v>0</v>
      </c>
      <c r="H112" s="39">
        <v>0</v>
      </c>
      <c r="I112" s="39">
        <v>0</v>
      </c>
      <c r="J112" s="39">
        <v>0</v>
      </c>
      <c r="K112" s="39">
        <v>0</v>
      </c>
    </row>
    <row r="113" spans="1:11" ht="31.5" x14ac:dyDescent="0.25">
      <c r="A113" s="37" t="s">
        <v>327</v>
      </c>
      <c r="B113" s="44" t="s">
        <v>328</v>
      </c>
      <c r="C113" s="39">
        <v>-14865.8</v>
      </c>
      <c r="D113" s="39">
        <v>-3955.52</v>
      </c>
      <c r="E113" s="39">
        <v>-18821.32</v>
      </c>
      <c r="F113" s="39">
        <v>0</v>
      </c>
      <c r="G113" s="39">
        <v>0</v>
      </c>
      <c r="H113" s="39">
        <v>0</v>
      </c>
      <c r="I113" s="39">
        <v>0</v>
      </c>
      <c r="J113" s="39">
        <v>0</v>
      </c>
      <c r="K113" s="39">
        <v>0</v>
      </c>
    </row>
    <row r="114" spans="1:11" ht="31.5" x14ac:dyDescent="0.25">
      <c r="A114" s="37" t="s">
        <v>315</v>
      </c>
      <c r="B114" s="44" t="s">
        <v>317</v>
      </c>
      <c r="C114" s="39">
        <v>0</v>
      </c>
      <c r="D114" s="39">
        <v>-668767.59</v>
      </c>
      <c r="E114" s="39">
        <v>-668767.59</v>
      </c>
      <c r="F114" s="39">
        <v>0</v>
      </c>
      <c r="G114" s="39">
        <v>0</v>
      </c>
      <c r="H114" s="39">
        <v>0</v>
      </c>
      <c r="I114" s="39">
        <v>0</v>
      </c>
      <c r="J114" s="39">
        <v>0</v>
      </c>
      <c r="K114" s="39">
        <v>0</v>
      </c>
    </row>
    <row r="115" spans="1:11" ht="47.25" x14ac:dyDescent="0.25">
      <c r="A115" s="37" t="s">
        <v>402</v>
      </c>
      <c r="B115" s="44" t="s">
        <v>403</v>
      </c>
      <c r="C115" s="39">
        <v>-25596.17</v>
      </c>
      <c r="D115" s="39">
        <v>-1357438.05</v>
      </c>
      <c r="E115" s="39">
        <v>-1383034.22</v>
      </c>
      <c r="F115" s="39">
        <v>0</v>
      </c>
      <c r="G115" s="39">
        <v>0</v>
      </c>
      <c r="H115" s="39">
        <v>0</v>
      </c>
      <c r="I115" s="39">
        <v>0</v>
      </c>
      <c r="J115" s="39">
        <v>0</v>
      </c>
      <c r="K115" s="39">
        <v>0</v>
      </c>
    </row>
    <row r="116" spans="1:11" ht="42" customHeight="1" x14ac:dyDescent="0.25">
      <c r="A116" s="37" t="s">
        <v>375</v>
      </c>
      <c r="B116" s="44" t="s">
        <v>376</v>
      </c>
      <c r="C116" s="39">
        <v>0</v>
      </c>
      <c r="D116" s="39">
        <v>-2211055.7799999998</v>
      </c>
      <c r="E116" s="39">
        <v>-2211055.7799999998</v>
      </c>
      <c r="F116" s="39">
        <v>0</v>
      </c>
      <c r="G116" s="39">
        <v>0</v>
      </c>
      <c r="H116" s="39">
        <v>0</v>
      </c>
      <c r="I116" s="39">
        <v>0</v>
      </c>
      <c r="J116" s="39">
        <v>0</v>
      </c>
      <c r="K116" s="39">
        <v>0</v>
      </c>
    </row>
    <row r="117" spans="1:11" ht="39.75" customHeight="1" x14ac:dyDescent="0.25">
      <c r="A117" s="37" t="s">
        <v>325</v>
      </c>
      <c r="B117" s="44" t="s">
        <v>326</v>
      </c>
      <c r="C117" s="39">
        <v>0</v>
      </c>
      <c r="D117" s="39">
        <v>-2764768.49</v>
      </c>
      <c r="E117" s="39">
        <v>-2764768.49</v>
      </c>
      <c r="F117" s="39">
        <v>0</v>
      </c>
      <c r="G117" s="39">
        <v>0</v>
      </c>
      <c r="H117" s="39">
        <v>0</v>
      </c>
      <c r="I117" s="39">
        <v>0</v>
      </c>
      <c r="J117" s="39">
        <v>0</v>
      </c>
      <c r="K117" s="39">
        <v>0</v>
      </c>
    </row>
    <row r="118" spans="1:11" ht="39.75" customHeight="1" x14ac:dyDescent="0.25">
      <c r="A118" s="37" t="s">
        <v>367</v>
      </c>
      <c r="B118" s="44" t="s">
        <v>366</v>
      </c>
      <c r="C118" s="39">
        <v>0</v>
      </c>
      <c r="D118" s="39">
        <v>-535319.6</v>
      </c>
      <c r="E118" s="39">
        <v>-535319.6</v>
      </c>
      <c r="F118" s="39">
        <v>0</v>
      </c>
      <c r="G118" s="39">
        <v>0</v>
      </c>
      <c r="H118" s="39">
        <v>0</v>
      </c>
      <c r="I118" s="39">
        <v>0</v>
      </c>
      <c r="J118" s="39">
        <v>0</v>
      </c>
      <c r="K118" s="39">
        <v>0</v>
      </c>
    </row>
    <row r="119" spans="1:11" ht="35.25" customHeight="1" x14ac:dyDescent="0.25">
      <c r="A119" s="37" t="s">
        <v>368</v>
      </c>
      <c r="B119" s="44" t="s">
        <v>369</v>
      </c>
      <c r="C119" s="39">
        <v>0</v>
      </c>
      <c r="D119" s="39">
        <v>-241509.5</v>
      </c>
      <c r="E119" s="39">
        <v>-241509.5</v>
      </c>
      <c r="F119" s="39">
        <v>0</v>
      </c>
      <c r="G119" s="39">
        <v>0</v>
      </c>
      <c r="H119" s="39">
        <v>0</v>
      </c>
      <c r="I119" s="39">
        <v>0</v>
      </c>
      <c r="J119" s="39">
        <v>0</v>
      </c>
      <c r="K119" s="39">
        <v>0</v>
      </c>
    </row>
    <row r="120" spans="1:11" ht="39" customHeight="1" x14ac:dyDescent="0.25">
      <c r="A120" s="37" t="s">
        <v>100</v>
      </c>
      <c r="B120" s="44" t="s">
        <v>432</v>
      </c>
      <c r="C120" s="39">
        <v>0</v>
      </c>
      <c r="D120" s="39">
        <v>-231230.6</v>
      </c>
      <c r="E120" s="39">
        <v>-231230.6</v>
      </c>
      <c r="F120" s="39">
        <v>0</v>
      </c>
      <c r="G120" s="39">
        <v>0</v>
      </c>
      <c r="H120" s="39">
        <v>0</v>
      </c>
      <c r="I120" s="39">
        <v>0</v>
      </c>
      <c r="J120" s="39">
        <v>0</v>
      </c>
      <c r="K120" s="39">
        <v>0</v>
      </c>
    </row>
    <row r="121" spans="1:11" ht="59.25" customHeight="1" x14ac:dyDescent="0.25">
      <c r="A121" s="37" t="s">
        <v>377</v>
      </c>
      <c r="B121" s="44" t="s">
        <v>378</v>
      </c>
      <c r="C121" s="39">
        <v>0</v>
      </c>
      <c r="D121" s="39">
        <v>-2531119.2999999998</v>
      </c>
      <c r="E121" s="39">
        <v>-2531119.2999999998</v>
      </c>
      <c r="F121" s="39">
        <v>0</v>
      </c>
      <c r="G121" s="39">
        <v>0</v>
      </c>
      <c r="H121" s="39">
        <v>0</v>
      </c>
      <c r="I121" s="39">
        <v>0</v>
      </c>
      <c r="J121" s="39">
        <v>0</v>
      </c>
      <c r="K121" s="39">
        <v>0</v>
      </c>
    </row>
    <row r="122" spans="1:11" ht="39" customHeight="1" x14ac:dyDescent="0.25">
      <c r="A122" s="37" t="s">
        <v>132</v>
      </c>
      <c r="B122" s="44" t="s">
        <v>379</v>
      </c>
      <c r="C122" s="39">
        <v>0</v>
      </c>
      <c r="D122" s="39">
        <v>-788.75</v>
      </c>
      <c r="E122" s="39">
        <v>-788.75</v>
      </c>
      <c r="F122" s="39">
        <v>0</v>
      </c>
      <c r="G122" s="39">
        <v>0</v>
      </c>
      <c r="H122" s="39">
        <v>0</v>
      </c>
      <c r="I122" s="39">
        <v>0</v>
      </c>
      <c r="J122" s="39">
        <v>0</v>
      </c>
      <c r="K122" s="39">
        <v>0</v>
      </c>
    </row>
    <row r="123" spans="1:11" ht="39" customHeight="1" x14ac:dyDescent="0.25">
      <c r="A123" s="37" t="s">
        <v>125</v>
      </c>
      <c r="B123" s="44" t="s">
        <v>316</v>
      </c>
      <c r="C123" s="39">
        <v>-319.2</v>
      </c>
      <c r="D123" s="39">
        <v>-896948.87</v>
      </c>
      <c r="E123" s="39">
        <v>-897268.07</v>
      </c>
      <c r="F123" s="39">
        <v>0</v>
      </c>
      <c r="G123" s="39">
        <v>0</v>
      </c>
      <c r="H123" s="39">
        <v>0</v>
      </c>
      <c r="I123" s="39">
        <v>0</v>
      </c>
      <c r="J123" s="39">
        <v>0</v>
      </c>
      <c r="K123" s="39">
        <v>0</v>
      </c>
    </row>
    <row r="124" spans="1:11" ht="38.25" customHeight="1" x14ac:dyDescent="0.25">
      <c r="A124" s="37" t="s">
        <v>130</v>
      </c>
      <c r="B124" s="47" t="s">
        <v>433</v>
      </c>
      <c r="C124" s="39">
        <v>-8468.14</v>
      </c>
      <c r="D124" s="39">
        <v>-149631.75</v>
      </c>
      <c r="E124" s="39">
        <v>-158099.89000000001</v>
      </c>
      <c r="F124" s="39">
        <v>0</v>
      </c>
      <c r="G124" s="39">
        <v>0</v>
      </c>
      <c r="H124" s="39">
        <v>0</v>
      </c>
      <c r="I124" s="39">
        <v>0</v>
      </c>
      <c r="J124" s="39">
        <v>0</v>
      </c>
      <c r="K124" s="39">
        <v>0</v>
      </c>
    </row>
    <row r="125" spans="1:11" ht="55.5" customHeight="1" x14ac:dyDescent="0.25">
      <c r="A125" s="37" t="s">
        <v>380</v>
      </c>
      <c r="B125" s="44" t="s">
        <v>381</v>
      </c>
      <c r="C125" s="39">
        <v>0</v>
      </c>
      <c r="D125" s="39">
        <v>-985.93</v>
      </c>
      <c r="E125" s="39">
        <v>-985.93</v>
      </c>
      <c r="F125" s="39">
        <v>0</v>
      </c>
      <c r="G125" s="39">
        <v>0</v>
      </c>
      <c r="H125" s="39">
        <v>0</v>
      </c>
      <c r="I125" s="39">
        <v>0</v>
      </c>
      <c r="J125" s="39">
        <v>0</v>
      </c>
      <c r="K125" s="39">
        <v>0</v>
      </c>
    </row>
    <row r="126" spans="1:11" ht="23.25" customHeight="1" x14ac:dyDescent="0.25">
      <c r="A126" s="37" t="s">
        <v>434</v>
      </c>
      <c r="B126" s="44" t="s">
        <v>435</v>
      </c>
      <c r="C126" s="39">
        <v>0</v>
      </c>
      <c r="D126" s="39">
        <v>-1256.1099999999999</v>
      </c>
      <c r="E126" s="39">
        <v>-1256.1099999999999</v>
      </c>
      <c r="F126" s="39">
        <v>0</v>
      </c>
      <c r="G126" s="39">
        <v>0</v>
      </c>
      <c r="H126" s="39">
        <v>0</v>
      </c>
      <c r="I126" s="39">
        <v>0</v>
      </c>
      <c r="J126" s="39">
        <v>0</v>
      </c>
      <c r="K126" s="39">
        <v>0</v>
      </c>
    </row>
    <row r="127" spans="1:11" ht="71.25" customHeight="1" x14ac:dyDescent="0.25">
      <c r="A127" s="37" t="s">
        <v>436</v>
      </c>
      <c r="B127" s="44" t="s">
        <v>437</v>
      </c>
      <c r="C127" s="39">
        <v>0</v>
      </c>
      <c r="D127" s="39">
        <v>-42757.14</v>
      </c>
      <c r="E127" s="39">
        <v>-42757.14</v>
      </c>
      <c r="F127" s="39">
        <v>0</v>
      </c>
      <c r="G127" s="39">
        <v>0</v>
      </c>
      <c r="H127" s="39">
        <v>0</v>
      </c>
      <c r="I127" s="39">
        <v>0</v>
      </c>
      <c r="J127" s="39">
        <v>0</v>
      </c>
      <c r="K127" s="39">
        <v>0</v>
      </c>
    </row>
    <row r="128" spans="1:11" ht="57" customHeight="1" x14ac:dyDescent="0.25">
      <c r="A128" s="37" t="s">
        <v>401</v>
      </c>
      <c r="B128" s="44" t="s">
        <v>400</v>
      </c>
      <c r="C128" s="39">
        <v>-11457.67</v>
      </c>
      <c r="D128" s="39">
        <v>-19067802.879999999</v>
      </c>
      <c r="E128" s="39">
        <v>-19079260.550000001</v>
      </c>
      <c r="F128" s="39">
        <v>0</v>
      </c>
      <c r="G128" s="39">
        <v>0</v>
      </c>
      <c r="H128" s="39">
        <v>0</v>
      </c>
      <c r="I128" s="39">
        <v>0</v>
      </c>
      <c r="J128" s="39">
        <v>0</v>
      </c>
      <c r="K128" s="39">
        <v>0</v>
      </c>
    </row>
    <row r="129" spans="1:11" ht="38.25" customHeight="1" x14ac:dyDescent="0.25">
      <c r="A129" s="37" t="s">
        <v>364</v>
      </c>
      <c r="B129" s="44" t="s">
        <v>365</v>
      </c>
      <c r="C129" s="39">
        <v>0</v>
      </c>
      <c r="D129" s="39">
        <v>-23000.27</v>
      </c>
      <c r="E129" s="39">
        <v>-23000.27</v>
      </c>
      <c r="F129" s="39">
        <v>0</v>
      </c>
      <c r="G129" s="39">
        <v>0</v>
      </c>
      <c r="H129" s="39">
        <v>0</v>
      </c>
      <c r="I129" s="39">
        <v>0</v>
      </c>
      <c r="J129" s="39">
        <v>0</v>
      </c>
      <c r="K129" s="39">
        <v>0</v>
      </c>
    </row>
    <row r="130" spans="1:11" ht="39" customHeight="1" x14ac:dyDescent="0.25">
      <c r="A130" s="37" t="s">
        <v>438</v>
      </c>
      <c r="B130" s="44" t="s">
        <v>439</v>
      </c>
      <c r="C130" s="39">
        <v>0</v>
      </c>
      <c r="D130" s="39">
        <v>-501785.16</v>
      </c>
      <c r="E130" s="39">
        <v>-501785.16</v>
      </c>
      <c r="F130" s="39">
        <v>0</v>
      </c>
      <c r="G130" s="39">
        <v>0</v>
      </c>
      <c r="H130" s="39">
        <v>0</v>
      </c>
      <c r="I130" s="39">
        <v>0</v>
      </c>
      <c r="J130" s="39">
        <v>0</v>
      </c>
      <c r="K130" s="39">
        <v>0</v>
      </c>
    </row>
    <row r="131" spans="1:11" ht="47.25" x14ac:dyDescent="0.25">
      <c r="A131" s="37" t="s">
        <v>406</v>
      </c>
      <c r="B131" s="44" t="s">
        <v>405</v>
      </c>
      <c r="C131" s="39">
        <v>-143787.26</v>
      </c>
      <c r="D131" s="39">
        <v>-2.41</v>
      </c>
      <c r="E131" s="39">
        <v>-143789.67000000001</v>
      </c>
      <c r="F131" s="39">
        <v>0</v>
      </c>
      <c r="G131" s="39">
        <v>0</v>
      </c>
      <c r="H131" s="39">
        <v>0</v>
      </c>
      <c r="I131" s="39">
        <v>0</v>
      </c>
      <c r="J131" s="39">
        <v>0</v>
      </c>
      <c r="K131" s="39">
        <v>0</v>
      </c>
    </row>
    <row r="132" spans="1:11" ht="63" x14ac:dyDescent="0.25">
      <c r="A132" s="37" t="s">
        <v>334</v>
      </c>
      <c r="B132" s="44" t="s">
        <v>404</v>
      </c>
      <c r="C132" s="39">
        <v>-18456.73</v>
      </c>
      <c r="D132" s="39">
        <v>-215490.8</v>
      </c>
      <c r="E132" s="39">
        <v>-233947.53</v>
      </c>
      <c r="F132" s="39">
        <v>0</v>
      </c>
      <c r="G132" s="39">
        <v>0</v>
      </c>
      <c r="H132" s="39">
        <v>0</v>
      </c>
      <c r="I132" s="39">
        <v>0</v>
      </c>
      <c r="J132" s="39">
        <v>0</v>
      </c>
      <c r="K132" s="39">
        <v>0</v>
      </c>
    </row>
    <row r="133" spans="1:11" ht="54.75" customHeight="1" x14ac:dyDescent="0.25">
      <c r="A133" s="37" t="s">
        <v>370</v>
      </c>
      <c r="B133" s="44" t="s">
        <v>371</v>
      </c>
      <c r="C133" s="39">
        <v>0</v>
      </c>
      <c r="D133" s="39">
        <v>-1092533.01</v>
      </c>
      <c r="E133" s="39">
        <v>-1092533.01</v>
      </c>
      <c r="F133" s="39">
        <v>0</v>
      </c>
      <c r="G133" s="39">
        <v>0</v>
      </c>
      <c r="H133" s="39">
        <v>0</v>
      </c>
      <c r="I133" s="39">
        <v>0</v>
      </c>
      <c r="J133" s="39">
        <v>0</v>
      </c>
      <c r="K133" s="39">
        <v>0</v>
      </c>
    </row>
    <row r="134" spans="1:11" ht="36" customHeight="1" x14ac:dyDescent="0.25">
      <c r="A134" s="37" t="s">
        <v>373</v>
      </c>
      <c r="B134" s="44" t="s">
        <v>440</v>
      </c>
      <c r="C134" s="39">
        <v>0</v>
      </c>
      <c r="D134" s="39">
        <v>-191632.3</v>
      </c>
      <c r="E134" s="39">
        <v>-191632.3</v>
      </c>
      <c r="F134" s="39">
        <v>0</v>
      </c>
      <c r="G134" s="39">
        <v>0</v>
      </c>
      <c r="H134" s="39">
        <v>0</v>
      </c>
      <c r="I134" s="39">
        <v>0</v>
      </c>
      <c r="J134" s="39">
        <v>0</v>
      </c>
      <c r="K134" s="39">
        <v>0</v>
      </c>
    </row>
    <row r="135" spans="1:11" ht="35.25" customHeight="1" x14ac:dyDescent="0.25">
      <c r="A135" s="48" t="s">
        <v>114</v>
      </c>
      <c r="B135" s="44" t="s">
        <v>372</v>
      </c>
      <c r="C135" s="49">
        <v>-2644.43</v>
      </c>
      <c r="D135" s="49">
        <v>-4817613.57</v>
      </c>
      <c r="E135" s="49">
        <v>-4820258</v>
      </c>
      <c r="F135" s="49">
        <v>0</v>
      </c>
      <c r="G135" s="49">
        <v>0</v>
      </c>
      <c r="H135" s="49">
        <v>0</v>
      </c>
      <c r="I135" s="49">
        <v>0</v>
      </c>
      <c r="J135" s="49">
        <v>0</v>
      </c>
      <c r="K135" s="49">
        <v>0</v>
      </c>
    </row>
    <row r="136" spans="1:11" s="52" customFormat="1" ht="27" customHeight="1" x14ac:dyDescent="0.25">
      <c r="A136" s="50" t="s">
        <v>45</v>
      </c>
      <c r="B136" s="50"/>
      <c r="C136" s="51">
        <v>86726123104.589996</v>
      </c>
      <c r="D136" s="51">
        <v>6130124825.79</v>
      </c>
      <c r="E136" s="51">
        <v>92856247930.380005</v>
      </c>
      <c r="F136" s="51">
        <v>82460110589.279999</v>
      </c>
      <c r="G136" s="51">
        <v>48346200</v>
      </c>
      <c r="H136" s="51">
        <v>82508456789.279999</v>
      </c>
      <c r="I136" s="51">
        <v>82110911132.669998</v>
      </c>
      <c r="J136" s="51">
        <v>-129363800</v>
      </c>
      <c r="K136" s="51">
        <v>81981547332.669998</v>
      </c>
    </row>
    <row r="137" spans="1:11" ht="15.75" x14ac:dyDescent="0.25"/>
    <row r="138" spans="1:11" ht="15.75" x14ac:dyDescent="0.25"/>
    <row r="139" spans="1:11" ht="15.75" x14ac:dyDescent="0.25"/>
    <row r="140" spans="1:11" ht="15.75" x14ac:dyDescent="0.25"/>
    <row r="141" spans="1:11" ht="15.75" x14ac:dyDescent="0.25"/>
    <row r="142" spans="1:11" ht="15.75" x14ac:dyDescent="0.25"/>
    <row r="143" spans="1:11" ht="15.75" x14ac:dyDescent="0.25"/>
    <row r="144" spans="1:11" ht="15.75" x14ac:dyDescent="0.25"/>
    <row r="145" ht="15.75" x14ac:dyDescent="0.25"/>
    <row r="146" ht="15.75" x14ac:dyDescent="0.25"/>
    <row r="147" ht="15.75" x14ac:dyDescent="0.25"/>
    <row r="148" ht="15.75" x14ac:dyDescent="0.25"/>
    <row r="149" ht="15.75" x14ac:dyDescent="0.25"/>
    <row r="150" ht="15.75" x14ac:dyDescent="0.25"/>
    <row r="151" ht="15.75" x14ac:dyDescent="0.25"/>
    <row r="152" ht="15.75" x14ac:dyDescent="0.25"/>
    <row r="153" ht="15.75" x14ac:dyDescent="0.25"/>
    <row r="154" ht="15.75" x14ac:dyDescent="0.25"/>
    <row r="155" ht="15.75" x14ac:dyDescent="0.25"/>
    <row r="156" ht="15.75" x14ac:dyDescent="0.25"/>
    <row r="157" ht="15.75" x14ac:dyDescent="0.25"/>
    <row r="158" ht="15.75" x14ac:dyDescent="0.25"/>
    <row r="159" ht="15.75" x14ac:dyDescent="0.25"/>
    <row r="160" ht="15.75" x14ac:dyDescent="0.25"/>
    <row r="161" ht="15.75" x14ac:dyDescent="0.25"/>
    <row r="162" ht="15.75" x14ac:dyDescent="0.25"/>
    <row r="163" ht="15.75" x14ac:dyDescent="0.25"/>
    <row r="164" ht="15.75" x14ac:dyDescent="0.25"/>
    <row r="165" ht="15.75" x14ac:dyDescent="0.25"/>
    <row r="166" ht="15.75" x14ac:dyDescent="0.25"/>
    <row r="167" ht="15.75" x14ac:dyDescent="0.25"/>
    <row r="168" ht="15.75" x14ac:dyDescent="0.25"/>
    <row r="169" ht="15.75" x14ac:dyDescent="0.25"/>
    <row r="170" ht="15.75" x14ac:dyDescent="0.25"/>
    <row r="171" ht="15.75" x14ac:dyDescent="0.25"/>
    <row r="172" ht="15.75" x14ac:dyDescent="0.25"/>
    <row r="173" ht="15.75" x14ac:dyDescent="0.25"/>
    <row r="174" ht="15.75" x14ac:dyDescent="0.25"/>
    <row r="175" ht="15.75" x14ac:dyDescent="0.25"/>
    <row r="176" ht="15.75" x14ac:dyDescent="0.25"/>
    <row r="177" ht="15.75" x14ac:dyDescent="0.25"/>
    <row r="178" ht="15.75" x14ac:dyDescent="0.25"/>
    <row r="179" ht="15.75" x14ac:dyDescent="0.25"/>
    <row r="180" ht="15.75" x14ac:dyDescent="0.25"/>
    <row r="181" ht="15.75" x14ac:dyDescent="0.25"/>
    <row r="182" ht="15.75" x14ac:dyDescent="0.25"/>
    <row r="183" ht="15.75" x14ac:dyDescent="0.25"/>
    <row r="184" ht="15.75" x14ac:dyDescent="0.25"/>
    <row r="185" ht="15.75" x14ac:dyDescent="0.25"/>
    <row r="186" ht="15.75" x14ac:dyDescent="0.25"/>
    <row r="187" ht="15.75" x14ac:dyDescent="0.25"/>
    <row r="188" ht="15.75" x14ac:dyDescent="0.25"/>
    <row r="189" ht="15.75" x14ac:dyDescent="0.25"/>
    <row r="190" ht="15.75" x14ac:dyDescent="0.25"/>
    <row r="191" ht="15.75" x14ac:dyDescent="0.25"/>
    <row r="192" ht="15.75" x14ac:dyDescent="0.25"/>
    <row r="193" ht="15.75" x14ac:dyDescent="0.25"/>
    <row r="194" ht="15.75" x14ac:dyDescent="0.25"/>
    <row r="195" ht="15.75" x14ac:dyDescent="0.25"/>
    <row r="196" ht="15.75" x14ac:dyDescent="0.25"/>
    <row r="197" ht="15.75" x14ac:dyDescent="0.25"/>
    <row r="198" ht="15.75" x14ac:dyDescent="0.25"/>
    <row r="199" ht="15.75" x14ac:dyDescent="0.25"/>
    <row r="200" ht="15.75" x14ac:dyDescent="0.25"/>
    <row r="201" ht="15.75" x14ac:dyDescent="0.25"/>
    <row r="202" ht="15.75" x14ac:dyDescent="0.25"/>
    <row r="203" ht="15.75" x14ac:dyDescent="0.25"/>
    <row r="204" ht="15.75" x14ac:dyDescent="0.25"/>
    <row r="205" ht="15.75" x14ac:dyDescent="0.25"/>
    <row r="206" ht="15.75" x14ac:dyDescent="0.25"/>
    <row r="207" ht="15.75" x14ac:dyDescent="0.25"/>
    <row r="208" ht="15.75" x14ac:dyDescent="0.25"/>
    <row r="209" ht="15.75" x14ac:dyDescent="0.25"/>
    <row r="210" ht="15.75" x14ac:dyDescent="0.25"/>
    <row r="211" ht="15.75" x14ac:dyDescent="0.25"/>
    <row r="212" ht="15.75" x14ac:dyDescent="0.25"/>
    <row r="213" ht="15.75" x14ac:dyDescent="0.25"/>
    <row r="214" ht="15.75" x14ac:dyDescent="0.25"/>
    <row r="215" ht="15.75" x14ac:dyDescent="0.25"/>
    <row r="216" ht="15.75" x14ac:dyDescent="0.25"/>
    <row r="217" ht="15.75" x14ac:dyDescent="0.25"/>
    <row r="218" ht="15.75" x14ac:dyDescent="0.25"/>
    <row r="219" ht="15.75" x14ac:dyDescent="0.25"/>
    <row r="220" ht="15.75" x14ac:dyDescent="0.25"/>
    <row r="221" ht="15.75" x14ac:dyDescent="0.25"/>
    <row r="222" ht="15.75" x14ac:dyDescent="0.25"/>
    <row r="223" ht="15.75" x14ac:dyDescent="0.25"/>
    <row r="224" ht="15.75" x14ac:dyDescent="0.25"/>
    <row r="225" ht="15.75" x14ac:dyDescent="0.25"/>
    <row r="226" ht="15.75" x14ac:dyDescent="0.25"/>
    <row r="227" ht="15.75" x14ac:dyDescent="0.25"/>
    <row r="228" ht="15.75" x14ac:dyDescent="0.25"/>
    <row r="229" ht="15.75" x14ac:dyDescent="0.25"/>
    <row r="230" ht="15.75" x14ac:dyDescent="0.25"/>
    <row r="231" ht="15.75" x14ac:dyDescent="0.25"/>
    <row r="232" ht="15.75" x14ac:dyDescent="0.25"/>
    <row r="233" ht="15.75" x14ac:dyDescent="0.25"/>
    <row r="234" ht="15.75" x14ac:dyDescent="0.25"/>
    <row r="235" ht="15.75" x14ac:dyDescent="0.25"/>
    <row r="236" ht="15.75" x14ac:dyDescent="0.25"/>
    <row r="237" ht="15.75" x14ac:dyDescent="0.25"/>
    <row r="238" ht="15.75" x14ac:dyDescent="0.25"/>
    <row r="239" ht="15.75" x14ac:dyDescent="0.25"/>
    <row r="240" ht="15.75" x14ac:dyDescent="0.25"/>
    <row r="241" ht="15.75" x14ac:dyDescent="0.25"/>
    <row r="242" ht="15.75" x14ac:dyDescent="0.25"/>
    <row r="243" ht="15.75" x14ac:dyDescent="0.25"/>
    <row r="244" ht="15.75" x14ac:dyDescent="0.25"/>
    <row r="245" ht="15.75" x14ac:dyDescent="0.25"/>
    <row r="246" ht="15.75" x14ac:dyDescent="0.25"/>
    <row r="247" ht="15.75" x14ac:dyDescent="0.25"/>
    <row r="248" ht="15.75" x14ac:dyDescent="0.25"/>
    <row r="249" ht="15.75" x14ac:dyDescent="0.25"/>
    <row r="250" ht="15.75" x14ac:dyDescent="0.25"/>
    <row r="251" ht="15.75" x14ac:dyDescent="0.25"/>
    <row r="252" ht="15.75" x14ac:dyDescent="0.25"/>
    <row r="253" ht="15.75" x14ac:dyDescent="0.25"/>
    <row r="254" ht="15.75" x14ac:dyDescent="0.25"/>
    <row r="255" ht="15.75" x14ac:dyDescent="0.25"/>
    <row r="256" ht="15.75" x14ac:dyDescent="0.25"/>
    <row r="257" ht="15.75" x14ac:dyDescent="0.25"/>
    <row r="258" ht="15.75" x14ac:dyDescent="0.25"/>
    <row r="259" ht="15.75" x14ac:dyDescent="0.25"/>
    <row r="260" ht="15.75" x14ac:dyDescent="0.25"/>
    <row r="261" ht="15.75" x14ac:dyDescent="0.25"/>
    <row r="262" ht="15.75" x14ac:dyDescent="0.25"/>
    <row r="263" ht="15.75" x14ac:dyDescent="0.25"/>
    <row r="264" ht="15.75" x14ac:dyDescent="0.25"/>
    <row r="265" ht="15.75" x14ac:dyDescent="0.25"/>
    <row r="266" ht="15.75" x14ac:dyDescent="0.25"/>
    <row r="267" ht="15.75" x14ac:dyDescent="0.25"/>
    <row r="268" ht="15.75" x14ac:dyDescent="0.25"/>
    <row r="269" ht="15.75" x14ac:dyDescent="0.25"/>
    <row r="270" ht="15.75" x14ac:dyDescent="0.25"/>
    <row r="271" ht="15.75" x14ac:dyDescent="0.25"/>
    <row r="272" ht="15.75" x14ac:dyDescent="0.25"/>
    <row r="273" ht="15.75" x14ac:dyDescent="0.25"/>
    <row r="274" ht="15.75" x14ac:dyDescent="0.25"/>
    <row r="275" ht="15.75" x14ac:dyDescent="0.25"/>
    <row r="276" ht="15.75" x14ac:dyDescent="0.25"/>
    <row r="277" ht="15.75" x14ac:dyDescent="0.25"/>
    <row r="278" ht="15.75" x14ac:dyDescent="0.25"/>
    <row r="279" ht="15.75" x14ac:dyDescent="0.25"/>
    <row r="280" ht="15.75" x14ac:dyDescent="0.25"/>
    <row r="281" ht="15.75" x14ac:dyDescent="0.25"/>
    <row r="282" ht="15.75" x14ac:dyDescent="0.25"/>
    <row r="283" ht="15.75" x14ac:dyDescent="0.25"/>
    <row r="284" ht="15.75" x14ac:dyDescent="0.25"/>
    <row r="285" ht="15.75" x14ac:dyDescent="0.25"/>
    <row r="286" ht="15.75" x14ac:dyDescent="0.25"/>
    <row r="287" ht="15.75" x14ac:dyDescent="0.25"/>
    <row r="288" ht="15.75" x14ac:dyDescent="0.25"/>
    <row r="289" ht="15.75" x14ac:dyDescent="0.25"/>
    <row r="290" ht="15.75" x14ac:dyDescent="0.25"/>
    <row r="291" ht="15.75" x14ac:dyDescent="0.25"/>
    <row r="292" ht="15.75" x14ac:dyDescent="0.25"/>
    <row r="293" ht="15.75" x14ac:dyDescent="0.25"/>
    <row r="294" ht="15.75" x14ac:dyDescent="0.25"/>
    <row r="295" ht="15.75" x14ac:dyDescent="0.25"/>
    <row r="296" ht="15.75" x14ac:dyDescent="0.25"/>
    <row r="297" ht="15.75" x14ac:dyDescent="0.25"/>
    <row r="298" ht="15.75" x14ac:dyDescent="0.25"/>
    <row r="299" ht="15.75" x14ac:dyDescent="0.25"/>
    <row r="300" ht="15.75" x14ac:dyDescent="0.25"/>
    <row r="301" ht="15.75" x14ac:dyDescent="0.25"/>
    <row r="302" ht="15.75" x14ac:dyDescent="0.25"/>
    <row r="303" ht="15.75" x14ac:dyDescent="0.25"/>
    <row r="304" ht="15.75" x14ac:dyDescent="0.25"/>
    <row r="305" ht="15.75" x14ac:dyDescent="0.25"/>
    <row r="306" ht="15.75" x14ac:dyDescent="0.25"/>
    <row r="307" ht="15.75" x14ac:dyDescent="0.25"/>
    <row r="308" ht="15.75" x14ac:dyDescent="0.25"/>
    <row r="309" ht="15.75" x14ac:dyDescent="0.25"/>
    <row r="310" ht="15.75" x14ac:dyDescent="0.25"/>
    <row r="311" ht="15.75" x14ac:dyDescent="0.25"/>
    <row r="312" ht="15.75" x14ac:dyDescent="0.25"/>
    <row r="313" ht="15.75" x14ac:dyDescent="0.25"/>
    <row r="314" ht="15.75" x14ac:dyDescent="0.25"/>
    <row r="315" ht="15.75" x14ac:dyDescent="0.25"/>
    <row r="316" ht="15.75" x14ac:dyDescent="0.25"/>
    <row r="317" ht="15.75" x14ac:dyDescent="0.25"/>
    <row r="318" ht="15.75" x14ac:dyDescent="0.25"/>
    <row r="319" ht="15.75" x14ac:dyDescent="0.25"/>
    <row r="320" ht="15.75" x14ac:dyDescent="0.25"/>
    <row r="321" ht="15.75" x14ac:dyDescent="0.25"/>
    <row r="322" ht="15.75" x14ac:dyDescent="0.25"/>
    <row r="323" ht="15.75" x14ac:dyDescent="0.25"/>
    <row r="324" ht="15.75" x14ac:dyDescent="0.25"/>
    <row r="325" ht="15.75" x14ac:dyDescent="0.25"/>
    <row r="326" ht="15.75" x14ac:dyDescent="0.25"/>
    <row r="327" ht="15.75" x14ac:dyDescent="0.25"/>
    <row r="328" ht="15.75" x14ac:dyDescent="0.25"/>
    <row r="329" ht="15.75" x14ac:dyDescent="0.25"/>
    <row r="330" ht="15.75" x14ac:dyDescent="0.25"/>
    <row r="331" ht="15.75" x14ac:dyDescent="0.25"/>
    <row r="332" ht="15.75" x14ac:dyDescent="0.25"/>
    <row r="333" ht="15.75" x14ac:dyDescent="0.25"/>
    <row r="334" ht="15.75" x14ac:dyDescent="0.25"/>
    <row r="335" ht="15.75" x14ac:dyDescent="0.25"/>
    <row r="336" ht="15.75" x14ac:dyDescent="0.25"/>
    <row r="337" ht="15.75" x14ac:dyDescent="0.25"/>
    <row r="338" ht="15.75" x14ac:dyDescent="0.25"/>
    <row r="339" ht="15.75" x14ac:dyDescent="0.25"/>
    <row r="340" ht="15.75" x14ac:dyDescent="0.25"/>
    <row r="341" ht="15.75" x14ac:dyDescent="0.25"/>
    <row r="342" ht="15.75" x14ac:dyDescent="0.25"/>
    <row r="343" ht="15.75" x14ac:dyDescent="0.25"/>
    <row r="344" ht="15.75" x14ac:dyDescent="0.25"/>
    <row r="345" ht="15.75" x14ac:dyDescent="0.25"/>
    <row r="346" ht="15.75" x14ac:dyDescent="0.25"/>
    <row r="347" ht="15.75" x14ac:dyDescent="0.25"/>
    <row r="348" ht="15.75" x14ac:dyDescent="0.25"/>
    <row r="349" ht="15.75" x14ac:dyDescent="0.25"/>
    <row r="350" ht="15.75" x14ac:dyDescent="0.25"/>
    <row r="351" ht="15.75" x14ac:dyDescent="0.25"/>
    <row r="352" ht="15.75" x14ac:dyDescent="0.25"/>
    <row r="353" ht="15.75" x14ac:dyDescent="0.25"/>
    <row r="354" ht="15.75" x14ac:dyDescent="0.25"/>
    <row r="355" ht="15.75" x14ac:dyDescent="0.25"/>
    <row r="356" ht="15.75" x14ac:dyDescent="0.25"/>
    <row r="357" ht="15.75" x14ac:dyDescent="0.25"/>
    <row r="358" ht="15.75" x14ac:dyDescent="0.25"/>
    <row r="359" ht="15.75" x14ac:dyDescent="0.25"/>
    <row r="360" ht="15.75" x14ac:dyDescent="0.25"/>
    <row r="361" ht="15.75" x14ac:dyDescent="0.25"/>
    <row r="362" ht="15.75" x14ac:dyDescent="0.25"/>
    <row r="363" ht="15.75" x14ac:dyDescent="0.25"/>
    <row r="364" ht="15.75" x14ac:dyDescent="0.25"/>
    <row r="365" ht="15.75" x14ac:dyDescent="0.25"/>
    <row r="366" ht="15.75" x14ac:dyDescent="0.25"/>
    <row r="367" ht="15.75" x14ac:dyDescent="0.25"/>
    <row r="368" ht="15.75" x14ac:dyDescent="0.25"/>
  </sheetData>
  <autoFilter ref="A4:VEO136">
    <filterColumn colId="9">
      <filters>
        <filter val="0,00"/>
      </filters>
    </filterColumn>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filterColumn colId="60" hiddenButton="1"/>
    <filterColumn colId="61" hiddenButton="1"/>
    <filterColumn colId="62" hiddenButton="1"/>
    <filterColumn colId="63" hiddenButton="1"/>
    <filterColumn colId="64" hiddenButton="1"/>
    <filterColumn colId="65" hiddenButton="1"/>
    <filterColumn colId="66" hiddenButton="1"/>
    <filterColumn colId="67" hiddenButton="1"/>
    <filterColumn colId="68" hiddenButton="1"/>
    <filterColumn colId="69" hiddenButton="1"/>
    <filterColumn colId="70" hiddenButton="1"/>
    <filterColumn colId="71" hiddenButton="1"/>
    <filterColumn colId="72" hiddenButton="1"/>
    <filterColumn colId="73" hiddenButton="1"/>
    <filterColumn colId="74" hiddenButton="1"/>
    <filterColumn colId="75" hiddenButton="1"/>
    <filterColumn colId="76" hiddenButton="1"/>
    <filterColumn colId="77" hiddenButton="1"/>
    <filterColumn colId="78" hiddenButton="1"/>
    <filterColumn colId="79" hiddenButton="1"/>
    <filterColumn colId="80" hiddenButton="1"/>
    <filterColumn colId="81" hiddenButton="1"/>
    <filterColumn colId="82" hiddenButton="1"/>
    <filterColumn colId="83" hiddenButton="1"/>
    <filterColumn colId="84" hiddenButton="1"/>
    <filterColumn colId="85" hiddenButton="1"/>
    <filterColumn colId="86" hiddenButton="1"/>
    <filterColumn colId="87" hiddenButton="1"/>
    <filterColumn colId="88" hiddenButton="1"/>
    <filterColumn colId="89" hiddenButton="1"/>
    <filterColumn colId="90" hiddenButton="1"/>
    <filterColumn colId="91" hiddenButton="1"/>
    <filterColumn colId="92" hiddenButton="1"/>
    <filterColumn colId="93" hiddenButton="1"/>
    <filterColumn colId="94" hiddenButton="1"/>
    <filterColumn colId="95" hiddenButton="1"/>
    <filterColumn colId="96" hiddenButton="1"/>
    <filterColumn colId="97" hiddenButton="1"/>
    <filterColumn colId="98" hiddenButton="1"/>
    <filterColumn colId="99" hiddenButton="1"/>
    <filterColumn colId="100" hiddenButton="1"/>
    <filterColumn colId="101" hiddenButton="1"/>
    <filterColumn colId="102" hiddenButton="1"/>
    <filterColumn colId="103" hiddenButton="1"/>
    <filterColumn colId="104" hiddenButton="1"/>
    <filterColumn colId="105" hiddenButton="1"/>
    <filterColumn colId="106" hiddenButton="1"/>
    <filterColumn colId="107" hiddenButton="1"/>
    <filterColumn colId="108" hiddenButton="1"/>
    <filterColumn colId="109" hiddenButton="1"/>
    <filterColumn colId="110" hiddenButton="1"/>
    <filterColumn colId="111" hiddenButton="1"/>
    <filterColumn colId="112" hiddenButton="1"/>
    <filterColumn colId="113" hiddenButton="1"/>
    <filterColumn colId="114" hiddenButton="1"/>
    <filterColumn colId="115" hiddenButton="1"/>
    <filterColumn colId="116" hiddenButton="1"/>
    <filterColumn colId="117" hiddenButton="1"/>
    <filterColumn colId="118" hiddenButton="1"/>
    <filterColumn colId="119" hiddenButton="1"/>
    <filterColumn colId="120" hiddenButton="1"/>
    <filterColumn colId="121" hiddenButton="1"/>
    <filterColumn colId="122" hiddenButton="1"/>
    <filterColumn colId="123" hiddenButton="1"/>
    <filterColumn colId="124" hiddenButton="1"/>
    <filterColumn colId="125" hiddenButton="1"/>
    <filterColumn colId="126" hiddenButton="1"/>
    <filterColumn colId="127" hiddenButton="1"/>
    <filterColumn colId="128" hiddenButton="1"/>
    <filterColumn colId="129" hiddenButton="1"/>
    <filterColumn colId="130" hiddenButton="1"/>
    <filterColumn colId="131" hiddenButton="1"/>
    <filterColumn colId="132" hiddenButton="1"/>
    <filterColumn colId="133" hiddenButton="1"/>
    <filterColumn colId="134" hiddenButton="1"/>
    <filterColumn colId="135" hiddenButton="1"/>
    <filterColumn colId="136" hiddenButton="1"/>
    <filterColumn colId="137" hiddenButton="1"/>
    <filterColumn colId="138" hiddenButton="1"/>
    <filterColumn colId="139" hiddenButton="1"/>
    <filterColumn colId="140" hiddenButton="1"/>
    <filterColumn colId="141" hiddenButton="1"/>
    <filterColumn colId="142" hiddenButton="1"/>
    <filterColumn colId="143" hiddenButton="1"/>
    <filterColumn colId="144" hiddenButton="1"/>
    <filterColumn colId="145" hiddenButton="1"/>
    <filterColumn colId="146" hiddenButton="1"/>
    <filterColumn colId="147" hiddenButton="1"/>
    <filterColumn colId="148" hiddenButton="1"/>
    <filterColumn colId="149" hiddenButton="1"/>
    <filterColumn colId="150" hiddenButton="1"/>
    <filterColumn colId="151" hiddenButton="1"/>
    <filterColumn colId="152" hiddenButton="1"/>
    <filterColumn colId="153" hiddenButton="1"/>
    <filterColumn colId="154" hiddenButton="1"/>
    <filterColumn colId="155" hiddenButton="1"/>
    <filterColumn colId="156" hiddenButton="1"/>
    <filterColumn colId="157" hiddenButton="1"/>
    <filterColumn colId="158" hiddenButton="1"/>
    <filterColumn colId="159" hiddenButton="1"/>
    <filterColumn colId="160" hiddenButton="1"/>
    <filterColumn colId="161" hiddenButton="1"/>
    <filterColumn colId="162" hiddenButton="1"/>
    <filterColumn colId="163" hiddenButton="1"/>
    <filterColumn colId="164" hiddenButton="1"/>
    <filterColumn colId="165" hiddenButton="1"/>
    <filterColumn colId="166" hiddenButton="1"/>
    <filterColumn colId="167" hiddenButton="1"/>
    <filterColumn colId="168" hiddenButton="1"/>
    <filterColumn colId="169" hiddenButton="1"/>
    <filterColumn colId="170" hiddenButton="1"/>
    <filterColumn colId="171" hiddenButton="1"/>
    <filterColumn colId="172" hiddenButton="1"/>
    <filterColumn colId="173" hiddenButton="1"/>
    <filterColumn colId="174" hiddenButton="1"/>
    <filterColumn colId="175" hiddenButton="1"/>
    <filterColumn colId="176" hiddenButton="1"/>
    <filterColumn colId="177" hiddenButton="1"/>
    <filterColumn colId="178" hiddenButton="1"/>
    <filterColumn colId="179" hiddenButton="1"/>
    <filterColumn colId="180" hiddenButton="1"/>
    <filterColumn colId="181" hiddenButton="1"/>
    <filterColumn colId="182" hiddenButton="1"/>
    <filterColumn colId="183" hiddenButton="1"/>
    <filterColumn colId="184" hiddenButton="1"/>
    <filterColumn colId="185" hiddenButton="1"/>
    <filterColumn colId="186" hiddenButton="1"/>
    <filterColumn colId="187" hiddenButton="1"/>
    <filterColumn colId="188" hiddenButton="1"/>
    <filterColumn colId="189" hiddenButton="1"/>
    <filterColumn colId="190" hiddenButton="1"/>
    <filterColumn colId="191" hiddenButton="1"/>
    <filterColumn colId="192" hiddenButton="1"/>
    <filterColumn colId="193" hiddenButton="1"/>
    <filterColumn colId="194" hiddenButton="1"/>
    <filterColumn colId="195" hiddenButton="1"/>
    <filterColumn colId="196" hiddenButton="1"/>
    <filterColumn colId="197" hiddenButton="1"/>
    <filterColumn colId="198" hiddenButton="1"/>
    <filterColumn colId="199" hiddenButton="1"/>
    <filterColumn colId="200" hiddenButton="1"/>
    <filterColumn colId="201" hiddenButton="1"/>
    <filterColumn colId="202" hiddenButton="1"/>
    <filterColumn colId="203" hiddenButton="1"/>
    <filterColumn colId="204" hiddenButton="1"/>
    <filterColumn colId="205" hiddenButton="1"/>
    <filterColumn colId="206" hiddenButton="1"/>
    <filterColumn colId="207" hiddenButton="1"/>
    <filterColumn colId="208" hiddenButton="1"/>
    <filterColumn colId="209" hiddenButton="1"/>
    <filterColumn colId="210" hiddenButton="1"/>
    <filterColumn colId="211" hiddenButton="1"/>
    <filterColumn colId="212" hiddenButton="1"/>
    <filterColumn colId="213" hiddenButton="1"/>
    <filterColumn colId="214" hiddenButton="1"/>
    <filterColumn colId="215" hiddenButton="1"/>
    <filterColumn colId="216" hiddenButton="1"/>
    <filterColumn colId="217" hiddenButton="1"/>
    <filterColumn colId="218" hiddenButton="1"/>
    <filterColumn colId="219" hiddenButton="1"/>
    <filterColumn colId="220" hiddenButton="1"/>
    <filterColumn colId="221" hiddenButton="1"/>
    <filterColumn colId="222" hiddenButton="1"/>
    <filterColumn colId="223" hiddenButton="1"/>
    <filterColumn colId="224" hiddenButton="1"/>
    <filterColumn colId="225" hiddenButton="1"/>
    <filterColumn colId="226" hiddenButton="1"/>
    <filterColumn colId="227" hiddenButton="1"/>
    <filterColumn colId="228" hiddenButton="1"/>
    <filterColumn colId="229" hiddenButton="1"/>
    <filterColumn colId="230" hiddenButton="1"/>
    <filterColumn colId="231" hiddenButton="1"/>
    <filterColumn colId="232" hiddenButton="1"/>
    <filterColumn colId="233" hiddenButton="1"/>
    <filterColumn colId="234" hiddenButton="1"/>
    <filterColumn colId="235" hiddenButton="1"/>
    <filterColumn colId="236" hiddenButton="1"/>
    <filterColumn colId="237" hiddenButton="1"/>
    <filterColumn colId="238" hiddenButton="1"/>
    <filterColumn colId="239" hiddenButton="1"/>
    <filterColumn colId="240" hiddenButton="1"/>
    <filterColumn colId="241" hiddenButton="1"/>
    <filterColumn colId="242" hiddenButton="1"/>
    <filterColumn colId="243" hiddenButton="1"/>
    <filterColumn colId="244" hiddenButton="1"/>
    <filterColumn colId="245" hiddenButton="1"/>
    <filterColumn colId="246" hiddenButton="1"/>
    <filterColumn colId="247" hiddenButton="1"/>
    <filterColumn colId="248" hiddenButton="1"/>
    <filterColumn colId="249" hiddenButton="1"/>
    <filterColumn colId="250" hiddenButton="1"/>
    <filterColumn colId="251" hiddenButton="1"/>
    <filterColumn colId="252" hiddenButton="1"/>
    <filterColumn colId="253" hiddenButton="1"/>
    <filterColumn colId="254" hiddenButton="1"/>
    <filterColumn colId="255" hiddenButton="1"/>
    <filterColumn colId="256" hiddenButton="1"/>
    <filterColumn colId="257" hiddenButton="1"/>
    <filterColumn colId="258" hiddenButton="1"/>
    <filterColumn colId="259" hiddenButton="1"/>
    <filterColumn colId="260" hiddenButton="1"/>
    <filterColumn colId="261" hiddenButton="1"/>
    <filterColumn colId="262" hiddenButton="1"/>
    <filterColumn colId="263" hiddenButton="1"/>
    <filterColumn colId="264" hiddenButton="1"/>
    <filterColumn colId="265" hiddenButton="1"/>
    <filterColumn colId="266" hiddenButton="1"/>
    <filterColumn colId="267" hiddenButton="1"/>
    <filterColumn colId="268" hiddenButton="1"/>
    <filterColumn colId="269" hiddenButton="1"/>
    <filterColumn colId="270" hiddenButton="1"/>
    <filterColumn colId="271" hiddenButton="1"/>
    <filterColumn colId="272" hiddenButton="1"/>
    <filterColumn colId="273" hiddenButton="1"/>
    <filterColumn colId="274" hiddenButton="1"/>
    <filterColumn colId="275" hiddenButton="1"/>
    <filterColumn colId="276" hiddenButton="1"/>
    <filterColumn colId="277" hiddenButton="1"/>
    <filterColumn colId="278" hiddenButton="1"/>
    <filterColumn colId="279" hiddenButton="1"/>
    <filterColumn colId="280" hiddenButton="1"/>
    <filterColumn colId="281" hiddenButton="1"/>
    <filterColumn colId="282" hiddenButton="1"/>
    <filterColumn colId="283" hiddenButton="1"/>
    <filterColumn colId="284" hiddenButton="1"/>
    <filterColumn colId="285" hiddenButton="1"/>
    <filterColumn colId="286" hiddenButton="1"/>
    <filterColumn colId="287" hiddenButton="1"/>
    <filterColumn colId="288" hiddenButton="1"/>
    <filterColumn colId="289" hiddenButton="1"/>
    <filterColumn colId="290" hiddenButton="1"/>
    <filterColumn colId="291" hiddenButton="1"/>
    <filterColumn colId="292" hiddenButton="1"/>
    <filterColumn colId="293" hiddenButton="1"/>
    <filterColumn colId="294" hiddenButton="1"/>
    <filterColumn colId="295" hiddenButton="1"/>
    <filterColumn colId="296" hiddenButton="1"/>
    <filterColumn colId="297" hiddenButton="1"/>
    <filterColumn colId="298" hiddenButton="1"/>
    <filterColumn colId="299" hiddenButton="1"/>
    <filterColumn colId="300" hiddenButton="1"/>
    <filterColumn colId="301" hiddenButton="1"/>
    <filterColumn colId="302" hiddenButton="1"/>
    <filterColumn colId="303" hiddenButton="1"/>
    <filterColumn colId="304" hiddenButton="1"/>
    <filterColumn colId="305" hiddenButton="1"/>
    <filterColumn colId="306" hiddenButton="1"/>
    <filterColumn colId="307" hiddenButton="1"/>
    <filterColumn colId="308" hiddenButton="1"/>
    <filterColumn colId="309" hiddenButton="1"/>
    <filterColumn colId="310" hiddenButton="1"/>
    <filterColumn colId="311" hiddenButton="1"/>
    <filterColumn colId="312" hiddenButton="1"/>
    <filterColumn colId="313" hiddenButton="1"/>
    <filterColumn colId="314" hiddenButton="1"/>
    <filterColumn colId="315" hiddenButton="1"/>
    <filterColumn colId="316" hiddenButton="1"/>
    <filterColumn colId="317" hiddenButton="1"/>
    <filterColumn colId="318" hiddenButton="1"/>
    <filterColumn colId="319" hiddenButton="1"/>
    <filterColumn colId="320" hiddenButton="1"/>
    <filterColumn colId="321" hiddenButton="1"/>
    <filterColumn colId="322" hiddenButton="1"/>
    <filterColumn colId="323" hiddenButton="1"/>
    <filterColumn colId="324" hiddenButton="1"/>
    <filterColumn colId="325" hiddenButton="1"/>
    <filterColumn colId="326" hiddenButton="1"/>
    <filterColumn colId="327" hiddenButton="1"/>
    <filterColumn colId="328" hiddenButton="1"/>
    <filterColumn colId="329" hiddenButton="1"/>
    <filterColumn colId="330" hiddenButton="1"/>
    <filterColumn colId="331" hiddenButton="1"/>
    <filterColumn colId="332" hiddenButton="1"/>
    <filterColumn colId="333" hiddenButton="1"/>
    <filterColumn colId="334" hiddenButton="1"/>
    <filterColumn colId="335" hiddenButton="1"/>
    <filterColumn colId="336" hiddenButton="1"/>
    <filterColumn colId="337" hiddenButton="1"/>
    <filterColumn colId="338" hiddenButton="1"/>
    <filterColumn colId="339" hiddenButton="1"/>
    <filterColumn colId="340" hiddenButton="1"/>
    <filterColumn colId="341" hiddenButton="1"/>
    <filterColumn colId="342" hiddenButton="1"/>
    <filterColumn colId="343" hiddenButton="1"/>
    <filterColumn colId="344" hiddenButton="1"/>
    <filterColumn colId="345" hiddenButton="1"/>
    <filterColumn colId="346" hiddenButton="1"/>
    <filterColumn colId="347" hiddenButton="1"/>
    <filterColumn colId="348" hiddenButton="1"/>
    <filterColumn colId="349" hiddenButton="1"/>
    <filterColumn colId="350" hiddenButton="1"/>
    <filterColumn colId="351" hiddenButton="1"/>
    <filterColumn colId="352" hiddenButton="1"/>
    <filterColumn colId="353" hiddenButton="1"/>
    <filterColumn colId="354" hiddenButton="1"/>
    <filterColumn colId="355" hiddenButton="1"/>
    <filterColumn colId="356" hiddenButton="1"/>
    <filterColumn colId="357" hiddenButton="1"/>
    <filterColumn colId="358" hiddenButton="1"/>
    <filterColumn colId="359" hiddenButton="1"/>
    <filterColumn colId="360" hiddenButton="1"/>
    <filterColumn colId="361" hiddenButton="1"/>
    <filterColumn colId="362" hiddenButton="1"/>
    <filterColumn colId="363" hiddenButton="1"/>
    <filterColumn colId="364" hiddenButton="1"/>
    <filterColumn colId="365" hiddenButton="1"/>
    <filterColumn colId="366" hiddenButton="1"/>
    <filterColumn colId="367" hiddenButton="1"/>
    <filterColumn colId="368" hiddenButton="1"/>
    <filterColumn colId="369" hiddenButton="1"/>
    <filterColumn colId="370" hiddenButton="1"/>
    <filterColumn colId="371" hiddenButton="1"/>
    <filterColumn colId="372" hiddenButton="1"/>
    <filterColumn colId="373" hiddenButton="1"/>
    <filterColumn colId="374" hiddenButton="1"/>
    <filterColumn colId="375" hiddenButton="1"/>
    <filterColumn colId="376" hiddenButton="1"/>
    <filterColumn colId="377" hiddenButton="1"/>
    <filterColumn colId="378" hiddenButton="1"/>
    <filterColumn colId="379" hiddenButton="1"/>
    <filterColumn colId="380" hiddenButton="1"/>
    <filterColumn colId="381" hiddenButton="1"/>
    <filterColumn colId="382" hiddenButton="1"/>
    <filterColumn colId="383" hiddenButton="1"/>
    <filterColumn colId="384" hiddenButton="1"/>
    <filterColumn colId="385" hiddenButton="1"/>
    <filterColumn colId="386" hiddenButton="1"/>
    <filterColumn colId="387" hiddenButton="1"/>
    <filterColumn colId="388" hiddenButton="1"/>
    <filterColumn colId="389" hiddenButton="1"/>
    <filterColumn colId="390" hiddenButton="1"/>
    <filterColumn colId="391" hiddenButton="1"/>
    <filterColumn colId="392" hiddenButton="1"/>
    <filterColumn colId="393" hiddenButton="1"/>
    <filterColumn colId="394" hiddenButton="1"/>
    <filterColumn colId="395" hiddenButton="1"/>
    <filterColumn colId="396" hiddenButton="1"/>
    <filterColumn colId="397" hiddenButton="1"/>
    <filterColumn colId="398" hiddenButton="1"/>
    <filterColumn colId="399" hiddenButton="1"/>
    <filterColumn colId="400" hiddenButton="1"/>
    <filterColumn colId="401" hiddenButton="1"/>
    <filterColumn colId="402" hiddenButton="1"/>
    <filterColumn colId="403" hiddenButton="1"/>
    <filterColumn colId="404" hiddenButton="1"/>
    <filterColumn colId="405" hiddenButton="1"/>
    <filterColumn colId="406" hiddenButton="1"/>
    <filterColumn colId="407" hiddenButton="1"/>
    <filterColumn colId="408" hiddenButton="1"/>
    <filterColumn colId="409" hiddenButton="1"/>
    <filterColumn colId="410" hiddenButton="1"/>
    <filterColumn colId="411" hiddenButton="1"/>
    <filterColumn colId="412" hiddenButton="1"/>
    <filterColumn colId="413" hiddenButton="1"/>
    <filterColumn colId="414" hiddenButton="1"/>
    <filterColumn colId="415" hiddenButton="1"/>
    <filterColumn colId="416" hiddenButton="1"/>
    <filterColumn colId="417" hiddenButton="1"/>
    <filterColumn colId="418" hiddenButton="1"/>
    <filterColumn colId="419" hiddenButton="1"/>
    <filterColumn colId="420" hiddenButton="1"/>
    <filterColumn colId="421" hiddenButton="1"/>
    <filterColumn colId="422" hiddenButton="1"/>
    <filterColumn colId="423" hiddenButton="1"/>
    <filterColumn colId="424" hiddenButton="1"/>
    <filterColumn colId="425" hiddenButton="1"/>
    <filterColumn colId="426" hiddenButton="1"/>
    <filterColumn colId="427" hiddenButton="1"/>
    <filterColumn colId="428" hiddenButton="1"/>
    <filterColumn colId="429" hiddenButton="1"/>
    <filterColumn colId="430" hiddenButton="1"/>
    <filterColumn colId="431" hiddenButton="1"/>
    <filterColumn colId="432" hiddenButton="1"/>
    <filterColumn colId="433" hiddenButton="1"/>
    <filterColumn colId="434" hiddenButton="1"/>
    <filterColumn colId="435" hiddenButton="1"/>
    <filterColumn colId="436" hiddenButton="1"/>
    <filterColumn colId="437" hiddenButton="1"/>
    <filterColumn colId="438" hiddenButton="1"/>
    <filterColumn colId="439" hiddenButton="1"/>
    <filterColumn colId="440" hiddenButton="1"/>
    <filterColumn colId="441" hiddenButton="1"/>
    <filterColumn colId="442" hiddenButton="1"/>
    <filterColumn colId="443" hiddenButton="1"/>
    <filterColumn colId="444" hiddenButton="1"/>
    <filterColumn colId="445" hiddenButton="1"/>
    <filterColumn colId="446" hiddenButton="1"/>
    <filterColumn colId="447" hiddenButton="1"/>
    <filterColumn colId="448" hiddenButton="1"/>
    <filterColumn colId="449" hiddenButton="1"/>
    <filterColumn colId="450" hiddenButton="1"/>
    <filterColumn colId="451" hiddenButton="1"/>
    <filterColumn colId="452" hiddenButton="1"/>
    <filterColumn colId="453" hiddenButton="1"/>
    <filterColumn colId="454" hiddenButton="1"/>
    <filterColumn colId="455" hiddenButton="1"/>
    <filterColumn colId="456" hiddenButton="1"/>
    <filterColumn colId="457" hiddenButton="1"/>
    <filterColumn colId="458" hiddenButton="1"/>
    <filterColumn colId="459" hiddenButton="1"/>
    <filterColumn colId="460" hiddenButton="1"/>
    <filterColumn colId="461" hiddenButton="1"/>
    <filterColumn colId="462" hiddenButton="1"/>
    <filterColumn colId="463" hiddenButton="1"/>
    <filterColumn colId="464" hiddenButton="1"/>
    <filterColumn colId="465" hiddenButton="1"/>
    <filterColumn colId="466" hiddenButton="1"/>
    <filterColumn colId="467" hiddenButton="1"/>
    <filterColumn colId="468" hiddenButton="1"/>
    <filterColumn colId="469" hiddenButton="1"/>
    <filterColumn colId="470" hiddenButton="1"/>
    <filterColumn colId="471" hiddenButton="1"/>
    <filterColumn colId="472" hiddenButton="1"/>
    <filterColumn colId="473" hiddenButton="1"/>
    <filterColumn colId="474" hiddenButton="1"/>
    <filterColumn colId="475" hiddenButton="1"/>
    <filterColumn colId="476" hiddenButton="1"/>
    <filterColumn colId="477" hiddenButton="1"/>
    <filterColumn colId="478" hiddenButton="1"/>
    <filterColumn colId="479" hiddenButton="1"/>
    <filterColumn colId="480" hiddenButton="1"/>
    <filterColumn colId="481" hiddenButton="1"/>
    <filterColumn colId="482" hiddenButton="1"/>
    <filterColumn colId="483" hiddenButton="1"/>
    <filterColumn colId="484" hiddenButton="1"/>
    <filterColumn colId="485" hiddenButton="1"/>
    <filterColumn colId="486" hiddenButton="1"/>
    <filterColumn colId="487" hiddenButton="1"/>
    <filterColumn colId="488" hiddenButton="1"/>
    <filterColumn colId="489" hiddenButton="1"/>
    <filterColumn colId="490" hiddenButton="1"/>
    <filterColumn colId="491" hiddenButton="1"/>
    <filterColumn colId="492" hiddenButton="1"/>
    <filterColumn colId="493" hiddenButton="1"/>
    <filterColumn colId="494" hiddenButton="1"/>
    <filterColumn colId="495" hiddenButton="1"/>
    <filterColumn colId="496" hiddenButton="1"/>
    <filterColumn colId="497" hiddenButton="1"/>
    <filterColumn colId="498" hiddenButton="1"/>
    <filterColumn colId="499" hiddenButton="1"/>
    <filterColumn colId="500" hiddenButton="1"/>
    <filterColumn colId="501" hiddenButton="1"/>
    <filterColumn colId="502" hiddenButton="1"/>
    <filterColumn colId="503" hiddenButton="1"/>
    <filterColumn colId="504" hiddenButton="1"/>
    <filterColumn colId="505" hiddenButton="1"/>
    <filterColumn colId="506" hiddenButton="1"/>
    <filterColumn colId="507" hiddenButton="1"/>
    <filterColumn colId="508" hiddenButton="1"/>
    <filterColumn colId="509" hiddenButton="1"/>
    <filterColumn colId="510" hiddenButton="1"/>
    <filterColumn colId="511" hiddenButton="1"/>
    <filterColumn colId="512" hiddenButton="1"/>
    <filterColumn colId="513" hiddenButton="1"/>
    <filterColumn colId="514" hiddenButton="1"/>
    <filterColumn colId="515" hiddenButton="1"/>
    <filterColumn colId="516" hiddenButton="1"/>
    <filterColumn colId="517" hiddenButton="1"/>
    <filterColumn colId="518" hiddenButton="1"/>
    <filterColumn colId="519" hiddenButton="1"/>
    <filterColumn colId="520" hiddenButton="1"/>
    <filterColumn colId="521" hiddenButton="1"/>
    <filterColumn colId="522" hiddenButton="1"/>
    <filterColumn colId="523" hiddenButton="1"/>
    <filterColumn colId="524" hiddenButton="1"/>
    <filterColumn colId="525" hiddenButton="1"/>
    <filterColumn colId="526" hiddenButton="1"/>
    <filterColumn colId="527" hiddenButton="1"/>
    <filterColumn colId="528" hiddenButton="1"/>
    <filterColumn colId="529" hiddenButton="1"/>
    <filterColumn colId="530" hiddenButton="1"/>
    <filterColumn colId="531" hiddenButton="1"/>
    <filterColumn colId="532" hiddenButton="1"/>
    <filterColumn colId="533" hiddenButton="1"/>
    <filterColumn colId="534" hiddenButton="1"/>
    <filterColumn colId="535" hiddenButton="1"/>
    <filterColumn colId="536" hiddenButton="1"/>
    <filterColumn colId="537" hiddenButton="1"/>
    <filterColumn colId="538" hiddenButton="1"/>
    <filterColumn colId="539" hiddenButton="1"/>
    <filterColumn colId="540" hiddenButton="1"/>
    <filterColumn colId="541" hiddenButton="1"/>
    <filterColumn colId="542" hiddenButton="1"/>
    <filterColumn colId="543" hiddenButton="1"/>
    <filterColumn colId="544" hiddenButton="1"/>
    <filterColumn colId="545" hiddenButton="1"/>
    <filterColumn colId="546" hiddenButton="1"/>
    <filterColumn colId="547" hiddenButton="1"/>
    <filterColumn colId="548" hiddenButton="1"/>
    <filterColumn colId="549" hiddenButton="1"/>
    <filterColumn colId="550" hiddenButton="1"/>
    <filterColumn colId="551" hiddenButton="1"/>
    <filterColumn colId="552" hiddenButton="1"/>
    <filterColumn colId="553" hiddenButton="1"/>
    <filterColumn colId="554" hiddenButton="1"/>
    <filterColumn colId="555" hiddenButton="1"/>
    <filterColumn colId="556" hiddenButton="1"/>
    <filterColumn colId="557" hiddenButton="1"/>
    <filterColumn colId="558" hiddenButton="1"/>
    <filterColumn colId="559" hiddenButton="1"/>
    <filterColumn colId="560" hiddenButton="1"/>
    <filterColumn colId="561" hiddenButton="1"/>
    <filterColumn colId="562" hiddenButton="1"/>
    <filterColumn colId="563" hiddenButton="1"/>
    <filterColumn colId="564" hiddenButton="1"/>
    <filterColumn colId="565" hiddenButton="1"/>
    <filterColumn colId="566" hiddenButton="1"/>
    <filterColumn colId="567" hiddenButton="1"/>
    <filterColumn colId="568" hiddenButton="1"/>
    <filterColumn colId="569" hiddenButton="1"/>
    <filterColumn colId="570" hiddenButton="1"/>
    <filterColumn colId="571" hiddenButton="1"/>
    <filterColumn colId="572" hiddenButton="1"/>
    <filterColumn colId="573" hiddenButton="1"/>
    <filterColumn colId="574" hiddenButton="1"/>
    <filterColumn colId="575" hiddenButton="1"/>
    <filterColumn colId="576" hiddenButton="1"/>
    <filterColumn colId="577" hiddenButton="1"/>
    <filterColumn colId="578" hiddenButton="1"/>
    <filterColumn colId="579" hiddenButton="1"/>
    <filterColumn colId="580" hiddenButton="1"/>
    <filterColumn colId="581" hiddenButton="1"/>
    <filterColumn colId="582" hiddenButton="1"/>
    <filterColumn colId="583" hiddenButton="1"/>
    <filterColumn colId="584" hiddenButton="1"/>
    <filterColumn colId="585" hiddenButton="1"/>
    <filterColumn colId="586" hiddenButton="1"/>
    <filterColumn colId="587" hiddenButton="1"/>
    <filterColumn colId="588" hiddenButton="1"/>
    <filterColumn colId="589" hiddenButton="1"/>
    <filterColumn colId="590" hiddenButton="1"/>
    <filterColumn colId="591" hiddenButton="1"/>
    <filterColumn colId="592" hiddenButton="1"/>
    <filterColumn colId="593" hiddenButton="1"/>
    <filterColumn colId="594" hiddenButton="1"/>
    <filterColumn colId="595" hiddenButton="1"/>
    <filterColumn colId="596" hiddenButton="1"/>
    <filterColumn colId="597" hiddenButton="1"/>
    <filterColumn colId="598" hiddenButton="1"/>
    <filterColumn colId="599" hiddenButton="1"/>
    <filterColumn colId="600" hiddenButton="1"/>
    <filterColumn colId="601" hiddenButton="1"/>
    <filterColumn colId="602" hiddenButton="1"/>
    <filterColumn colId="603" hiddenButton="1"/>
    <filterColumn colId="604" hiddenButton="1"/>
    <filterColumn colId="605" hiddenButton="1"/>
    <filterColumn colId="606" hiddenButton="1"/>
    <filterColumn colId="607" hiddenButton="1"/>
    <filterColumn colId="608" hiddenButton="1"/>
    <filterColumn colId="609" hiddenButton="1"/>
    <filterColumn colId="610" hiddenButton="1"/>
    <filterColumn colId="611" hiddenButton="1"/>
    <filterColumn colId="612" hiddenButton="1"/>
    <filterColumn colId="613" hiddenButton="1"/>
    <filterColumn colId="614" hiddenButton="1"/>
    <filterColumn colId="615" hiddenButton="1"/>
    <filterColumn colId="616" hiddenButton="1"/>
    <filterColumn colId="617" hiddenButton="1"/>
    <filterColumn colId="618" hiddenButton="1"/>
    <filterColumn colId="619" hiddenButton="1"/>
    <filterColumn colId="620" hiddenButton="1"/>
    <filterColumn colId="621" hiddenButton="1"/>
    <filterColumn colId="622" hiddenButton="1"/>
    <filterColumn colId="623" hiddenButton="1"/>
    <filterColumn colId="624" hiddenButton="1"/>
    <filterColumn colId="625" hiddenButton="1"/>
    <filterColumn colId="626" hiddenButton="1"/>
    <filterColumn colId="627" hiddenButton="1"/>
    <filterColumn colId="628" hiddenButton="1"/>
    <filterColumn colId="629" hiddenButton="1"/>
    <filterColumn colId="630" hiddenButton="1"/>
    <filterColumn colId="631" hiddenButton="1"/>
    <filterColumn colId="632" hiddenButton="1"/>
    <filterColumn colId="633" hiddenButton="1"/>
    <filterColumn colId="634" hiddenButton="1"/>
    <filterColumn colId="635" hiddenButton="1"/>
    <filterColumn colId="636" hiddenButton="1"/>
    <filterColumn colId="637" hiddenButton="1"/>
    <filterColumn colId="638" hiddenButton="1"/>
    <filterColumn colId="639" hiddenButton="1"/>
    <filterColumn colId="640" hiddenButton="1"/>
    <filterColumn colId="641" hiddenButton="1"/>
    <filterColumn colId="642" hiddenButton="1"/>
    <filterColumn colId="643" hiddenButton="1"/>
    <filterColumn colId="644" hiddenButton="1"/>
    <filterColumn colId="645" hiddenButton="1"/>
    <filterColumn colId="646" hiddenButton="1"/>
    <filterColumn colId="647" hiddenButton="1"/>
    <filterColumn colId="648" hiddenButton="1"/>
    <filterColumn colId="649" hiddenButton="1"/>
    <filterColumn colId="650" hiddenButton="1"/>
    <filterColumn colId="651" hiddenButton="1"/>
    <filterColumn colId="652" hiddenButton="1"/>
    <filterColumn colId="653" hiddenButton="1"/>
    <filterColumn colId="654" hiddenButton="1"/>
    <filterColumn colId="655" hiddenButton="1"/>
    <filterColumn colId="656" hiddenButton="1"/>
    <filterColumn colId="657" hiddenButton="1"/>
    <filterColumn colId="658" hiddenButton="1"/>
    <filterColumn colId="659" hiddenButton="1"/>
    <filterColumn colId="660" hiddenButton="1"/>
    <filterColumn colId="661" hiddenButton="1"/>
    <filterColumn colId="662" hiddenButton="1"/>
    <filterColumn colId="663" hiddenButton="1"/>
    <filterColumn colId="664" hiddenButton="1"/>
    <filterColumn colId="665" hiddenButton="1"/>
    <filterColumn colId="666" hiddenButton="1"/>
    <filterColumn colId="667" hiddenButton="1"/>
    <filterColumn colId="668" hiddenButton="1"/>
    <filterColumn colId="669" hiddenButton="1"/>
    <filterColumn colId="670" hiddenButton="1"/>
    <filterColumn colId="671" hiddenButton="1"/>
    <filterColumn colId="672" hiddenButton="1"/>
    <filterColumn colId="673" hiddenButton="1"/>
    <filterColumn colId="674" hiddenButton="1"/>
    <filterColumn colId="675" hiddenButton="1"/>
    <filterColumn colId="676" hiddenButton="1"/>
    <filterColumn colId="677" hiddenButton="1"/>
    <filterColumn colId="678" hiddenButton="1"/>
    <filterColumn colId="679" hiddenButton="1"/>
    <filterColumn colId="680" hiddenButton="1"/>
    <filterColumn colId="681" hiddenButton="1"/>
    <filterColumn colId="682" hiddenButton="1"/>
    <filterColumn colId="683" hiddenButton="1"/>
    <filterColumn colId="684" hiddenButton="1"/>
    <filterColumn colId="685" hiddenButton="1"/>
    <filterColumn colId="686" hiddenButton="1"/>
    <filterColumn colId="687" hiddenButton="1"/>
    <filterColumn colId="688" hiddenButton="1"/>
    <filterColumn colId="689" hiddenButton="1"/>
    <filterColumn colId="690" hiddenButton="1"/>
    <filterColumn colId="691" hiddenButton="1"/>
    <filterColumn colId="692" hiddenButton="1"/>
    <filterColumn colId="693" hiddenButton="1"/>
    <filterColumn colId="694" hiddenButton="1"/>
    <filterColumn colId="695" hiddenButton="1"/>
    <filterColumn colId="696" hiddenButton="1"/>
    <filterColumn colId="697" hiddenButton="1"/>
    <filterColumn colId="698" hiddenButton="1"/>
    <filterColumn colId="699" hiddenButton="1"/>
    <filterColumn colId="700" hiddenButton="1"/>
    <filterColumn colId="701" hiddenButton="1"/>
    <filterColumn colId="702" hiddenButton="1"/>
    <filterColumn colId="703" hiddenButton="1"/>
    <filterColumn colId="704" hiddenButton="1"/>
    <filterColumn colId="705" hiddenButton="1"/>
    <filterColumn colId="706" hiddenButton="1"/>
    <filterColumn colId="707" hiddenButton="1"/>
    <filterColumn colId="708" hiddenButton="1"/>
    <filterColumn colId="709" hiddenButton="1"/>
    <filterColumn colId="710" hiddenButton="1"/>
    <filterColumn colId="711" hiddenButton="1"/>
    <filterColumn colId="712" hiddenButton="1"/>
    <filterColumn colId="713" hiddenButton="1"/>
    <filterColumn colId="714" hiddenButton="1"/>
    <filterColumn colId="715" hiddenButton="1"/>
    <filterColumn colId="716" hiddenButton="1"/>
    <filterColumn colId="717" hiddenButton="1"/>
    <filterColumn colId="718" hiddenButton="1"/>
    <filterColumn colId="719" hiddenButton="1"/>
    <filterColumn colId="720" hiddenButton="1"/>
    <filterColumn colId="721" hiddenButton="1"/>
    <filterColumn colId="722" hiddenButton="1"/>
    <filterColumn colId="723" hiddenButton="1"/>
    <filterColumn colId="724" hiddenButton="1"/>
    <filterColumn colId="725" hiddenButton="1"/>
    <filterColumn colId="726" hiddenButton="1"/>
    <filterColumn colId="727" hiddenButton="1"/>
    <filterColumn colId="728" hiddenButton="1"/>
    <filterColumn colId="729" hiddenButton="1"/>
    <filterColumn colId="730" hiddenButton="1"/>
    <filterColumn colId="731" hiddenButton="1"/>
    <filterColumn colId="732" hiddenButton="1"/>
    <filterColumn colId="733" hiddenButton="1"/>
    <filterColumn colId="734" hiddenButton="1"/>
    <filterColumn colId="735" hiddenButton="1"/>
    <filterColumn colId="736" hiddenButton="1"/>
    <filterColumn colId="737" hiddenButton="1"/>
    <filterColumn colId="738" hiddenButton="1"/>
    <filterColumn colId="739" hiddenButton="1"/>
    <filterColumn colId="740" hiddenButton="1"/>
    <filterColumn colId="741" hiddenButton="1"/>
    <filterColumn colId="742" hiddenButton="1"/>
    <filterColumn colId="743" hiddenButton="1"/>
    <filterColumn colId="744" hiddenButton="1"/>
    <filterColumn colId="745" hiddenButton="1"/>
    <filterColumn colId="746" hiddenButton="1"/>
    <filterColumn colId="747" hiddenButton="1"/>
    <filterColumn colId="748" hiddenButton="1"/>
    <filterColumn colId="749" hiddenButton="1"/>
    <filterColumn colId="750" hiddenButton="1"/>
    <filterColumn colId="751" hiddenButton="1"/>
    <filterColumn colId="752" hiddenButton="1"/>
    <filterColumn colId="753" hiddenButton="1"/>
    <filterColumn colId="754" hiddenButton="1"/>
    <filterColumn colId="755" hiddenButton="1"/>
    <filterColumn colId="756" hiddenButton="1"/>
    <filterColumn colId="757" hiddenButton="1"/>
    <filterColumn colId="758" hiddenButton="1"/>
    <filterColumn colId="759" hiddenButton="1"/>
    <filterColumn colId="760" hiddenButton="1"/>
    <filterColumn colId="761" hiddenButton="1"/>
    <filterColumn colId="762" hiddenButton="1"/>
    <filterColumn colId="763" hiddenButton="1"/>
    <filterColumn colId="764" hiddenButton="1"/>
    <filterColumn colId="765" hiddenButton="1"/>
    <filterColumn colId="766" hiddenButton="1"/>
    <filterColumn colId="767" hiddenButton="1"/>
    <filterColumn colId="768" hiddenButton="1"/>
    <filterColumn colId="769" hiddenButton="1"/>
    <filterColumn colId="770" hiddenButton="1"/>
    <filterColumn colId="771" hiddenButton="1"/>
    <filterColumn colId="772" hiddenButton="1"/>
    <filterColumn colId="773" hiddenButton="1"/>
    <filterColumn colId="774" hiddenButton="1"/>
    <filterColumn colId="775" hiddenButton="1"/>
    <filterColumn colId="776" hiddenButton="1"/>
    <filterColumn colId="777" hiddenButton="1"/>
    <filterColumn colId="778" hiddenButton="1"/>
    <filterColumn colId="779" hiddenButton="1"/>
    <filterColumn colId="780" hiddenButton="1"/>
    <filterColumn colId="781" hiddenButton="1"/>
    <filterColumn colId="782" hiddenButton="1"/>
    <filterColumn colId="783" hiddenButton="1"/>
    <filterColumn colId="784" hiddenButton="1"/>
    <filterColumn colId="785" hiddenButton="1"/>
    <filterColumn colId="786" hiddenButton="1"/>
    <filterColumn colId="787" hiddenButton="1"/>
    <filterColumn colId="788" hiddenButton="1"/>
    <filterColumn colId="789" hiddenButton="1"/>
    <filterColumn colId="790" hiddenButton="1"/>
    <filterColumn colId="791" hiddenButton="1"/>
    <filterColumn colId="792" hiddenButton="1"/>
    <filterColumn colId="793" hiddenButton="1"/>
    <filterColumn colId="794" hiddenButton="1"/>
    <filterColumn colId="795" hiddenButton="1"/>
    <filterColumn colId="796" hiddenButton="1"/>
    <filterColumn colId="797" hiddenButton="1"/>
    <filterColumn colId="798" hiddenButton="1"/>
    <filterColumn colId="799" hiddenButton="1"/>
    <filterColumn colId="800" hiddenButton="1"/>
    <filterColumn colId="801" hiddenButton="1"/>
    <filterColumn colId="802" hiddenButton="1"/>
    <filterColumn colId="803" hiddenButton="1"/>
    <filterColumn colId="804" hiddenButton="1"/>
    <filterColumn colId="805" hiddenButton="1"/>
    <filterColumn colId="806" hiddenButton="1"/>
    <filterColumn colId="807" hiddenButton="1"/>
    <filterColumn colId="808" hiddenButton="1"/>
    <filterColumn colId="809" hiddenButton="1"/>
    <filterColumn colId="810" hiddenButton="1"/>
    <filterColumn colId="811" hiddenButton="1"/>
    <filterColumn colId="812" hiddenButton="1"/>
    <filterColumn colId="813" hiddenButton="1"/>
    <filterColumn colId="814" hiddenButton="1"/>
    <filterColumn colId="815" hiddenButton="1"/>
    <filterColumn colId="816" hiddenButton="1"/>
    <filterColumn colId="817" hiddenButton="1"/>
    <filterColumn colId="818" hiddenButton="1"/>
    <filterColumn colId="819" hiddenButton="1"/>
    <filterColumn colId="820" hiddenButton="1"/>
    <filterColumn colId="821" hiddenButton="1"/>
    <filterColumn colId="822" hiddenButton="1"/>
    <filterColumn colId="823" hiddenButton="1"/>
    <filterColumn colId="824" hiddenButton="1"/>
    <filterColumn colId="825" hiddenButton="1"/>
    <filterColumn colId="826" hiddenButton="1"/>
    <filterColumn colId="827" hiddenButton="1"/>
    <filterColumn colId="828" hiddenButton="1"/>
    <filterColumn colId="829" hiddenButton="1"/>
    <filterColumn colId="830" hiddenButton="1"/>
    <filterColumn colId="831" hiddenButton="1"/>
    <filterColumn colId="832" hiddenButton="1"/>
    <filterColumn colId="833" hiddenButton="1"/>
    <filterColumn colId="834" hiddenButton="1"/>
    <filterColumn colId="835" hiddenButton="1"/>
    <filterColumn colId="836" hiddenButton="1"/>
    <filterColumn colId="837" hiddenButton="1"/>
    <filterColumn colId="838" hiddenButton="1"/>
    <filterColumn colId="839" hiddenButton="1"/>
    <filterColumn colId="840" hiddenButton="1"/>
    <filterColumn colId="841" hiddenButton="1"/>
    <filterColumn colId="842" hiddenButton="1"/>
    <filterColumn colId="843" hiddenButton="1"/>
    <filterColumn colId="844" hiddenButton="1"/>
    <filterColumn colId="845" hiddenButton="1"/>
    <filterColumn colId="846" hiddenButton="1"/>
    <filterColumn colId="847" hiddenButton="1"/>
    <filterColumn colId="848" hiddenButton="1"/>
    <filterColumn colId="849" hiddenButton="1"/>
    <filterColumn colId="850" hiddenButton="1"/>
    <filterColumn colId="851" hiddenButton="1"/>
    <filterColumn colId="852" hiddenButton="1"/>
    <filterColumn colId="853" hiddenButton="1"/>
    <filterColumn colId="854" hiddenButton="1"/>
    <filterColumn colId="855" hiddenButton="1"/>
    <filterColumn colId="856" hiddenButton="1"/>
    <filterColumn colId="857" hiddenButton="1"/>
    <filterColumn colId="858" hiddenButton="1"/>
    <filterColumn colId="859" hiddenButton="1"/>
    <filterColumn colId="860" hiddenButton="1"/>
    <filterColumn colId="861" hiddenButton="1"/>
    <filterColumn colId="862" hiddenButton="1"/>
    <filterColumn colId="863" hiddenButton="1"/>
    <filterColumn colId="864" hiddenButton="1"/>
    <filterColumn colId="865" hiddenButton="1"/>
    <filterColumn colId="866" hiddenButton="1"/>
    <filterColumn colId="867" hiddenButton="1"/>
    <filterColumn colId="868" hiddenButton="1"/>
    <filterColumn colId="869" hiddenButton="1"/>
    <filterColumn colId="870" hiddenButton="1"/>
    <filterColumn colId="871" hiddenButton="1"/>
    <filterColumn colId="872" hiddenButton="1"/>
    <filterColumn colId="873" hiddenButton="1"/>
    <filterColumn colId="874" hiddenButton="1"/>
    <filterColumn colId="875" hiddenButton="1"/>
    <filterColumn colId="876" hiddenButton="1"/>
    <filterColumn colId="877" hiddenButton="1"/>
    <filterColumn colId="878" hiddenButton="1"/>
    <filterColumn colId="879" hiddenButton="1"/>
    <filterColumn colId="880" hiddenButton="1"/>
    <filterColumn colId="881" hiddenButton="1"/>
    <filterColumn colId="882" hiddenButton="1"/>
    <filterColumn colId="883" hiddenButton="1"/>
    <filterColumn colId="884" hiddenButton="1"/>
    <filterColumn colId="885" hiddenButton="1"/>
    <filterColumn colId="886" hiddenButton="1"/>
    <filterColumn colId="887" hiddenButton="1"/>
    <filterColumn colId="888" hiddenButton="1"/>
    <filterColumn colId="889" hiddenButton="1"/>
    <filterColumn colId="890" hiddenButton="1"/>
    <filterColumn colId="891" hiddenButton="1"/>
    <filterColumn colId="892" hiddenButton="1"/>
    <filterColumn colId="893" hiddenButton="1"/>
    <filterColumn colId="894" hiddenButton="1"/>
    <filterColumn colId="895" hiddenButton="1"/>
    <filterColumn colId="896" hiddenButton="1"/>
    <filterColumn colId="897" hiddenButton="1"/>
    <filterColumn colId="898" hiddenButton="1"/>
    <filterColumn colId="899" hiddenButton="1"/>
    <filterColumn colId="900" hiddenButton="1"/>
    <filterColumn colId="901" hiddenButton="1"/>
    <filterColumn colId="902" hiddenButton="1"/>
    <filterColumn colId="903" hiddenButton="1"/>
    <filterColumn colId="904" hiddenButton="1"/>
    <filterColumn colId="905" hiddenButton="1"/>
    <filterColumn colId="906" hiddenButton="1"/>
    <filterColumn colId="907" hiddenButton="1"/>
    <filterColumn colId="908" hiddenButton="1"/>
    <filterColumn colId="909" hiddenButton="1"/>
    <filterColumn colId="910" hiddenButton="1"/>
    <filterColumn colId="911" hiddenButton="1"/>
    <filterColumn colId="912" hiddenButton="1"/>
    <filterColumn colId="913" hiddenButton="1"/>
    <filterColumn colId="914" hiddenButton="1"/>
    <filterColumn colId="915" hiddenButton="1"/>
    <filterColumn colId="916" hiddenButton="1"/>
    <filterColumn colId="917" hiddenButton="1"/>
    <filterColumn colId="918" hiddenButton="1"/>
    <filterColumn colId="919" hiddenButton="1"/>
    <filterColumn colId="920" hiddenButton="1"/>
    <filterColumn colId="921" hiddenButton="1"/>
    <filterColumn colId="922" hiddenButton="1"/>
    <filterColumn colId="923" hiddenButton="1"/>
    <filterColumn colId="924" hiddenButton="1"/>
    <filterColumn colId="925" hiddenButton="1"/>
    <filterColumn colId="926" hiddenButton="1"/>
    <filterColumn colId="927" hiddenButton="1"/>
    <filterColumn colId="928" hiddenButton="1"/>
    <filterColumn colId="929" hiddenButton="1"/>
    <filterColumn colId="930" hiddenButton="1"/>
    <filterColumn colId="931" hiddenButton="1"/>
    <filterColumn colId="932" hiddenButton="1"/>
    <filterColumn colId="933" hiddenButton="1"/>
    <filterColumn colId="934" hiddenButton="1"/>
    <filterColumn colId="935" hiddenButton="1"/>
    <filterColumn colId="936" hiddenButton="1"/>
    <filterColumn colId="937" hiddenButton="1"/>
    <filterColumn colId="938" hiddenButton="1"/>
    <filterColumn colId="939" hiddenButton="1"/>
    <filterColumn colId="940" hiddenButton="1"/>
    <filterColumn colId="941" hiddenButton="1"/>
    <filterColumn colId="942" hiddenButton="1"/>
    <filterColumn colId="943" hiddenButton="1"/>
    <filterColumn colId="944" hiddenButton="1"/>
    <filterColumn colId="945" hiddenButton="1"/>
    <filterColumn colId="946" hiddenButton="1"/>
    <filterColumn colId="947" hiddenButton="1"/>
    <filterColumn colId="948" hiddenButton="1"/>
    <filterColumn colId="949" hiddenButton="1"/>
    <filterColumn colId="950" hiddenButton="1"/>
    <filterColumn colId="951" hiddenButton="1"/>
    <filterColumn colId="952" hiddenButton="1"/>
    <filterColumn colId="953" hiddenButton="1"/>
    <filterColumn colId="954" hiddenButton="1"/>
    <filterColumn colId="955" hiddenButton="1"/>
    <filterColumn colId="956" hiddenButton="1"/>
    <filterColumn colId="957" hiddenButton="1"/>
    <filterColumn colId="958" hiddenButton="1"/>
    <filterColumn colId="959" hiddenButton="1"/>
    <filterColumn colId="960" hiddenButton="1"/>
    <filterColumn colId="961" hiddenButton="1"/>
    <filterColumn colId="962" hiddenButton="1"/>
    <filterColumn colId="963" hiddenButton="1"/>
    <filterColumn colId="964" hiddenButton="1"/>
    <filterColumn colId="965" hiddenButton="1"/>
    <filterColumn colId="966" hiddenButton="1"/>
    <filterColumn colId="967" hiddenButton="1"/>
    <filterColumn colId="968" hiddenButton="1"/>
    <filterColumn colId="969" hiddenButton="1"/>
    <filterColumn colId="970" hiddenButton="1"/>
    <filterColumn colId="971" hiddenButton="1"/>
    <filterColumn colId="972" hiddenButton="1"/>
    <filterColumn colId="973" hiddenButton="1"/>
    <filterColumn colId="974" hiddenButton="1"/>
    <filterColumn colId="975" hiddenButton="1"/>
    <filterColumn colId="976" hiddenButton="1"/>
    <filterColumn colId="977" hiddenButton="1"/>
    <filterColumn colId="978" hiddenButton="1"/>
    <filterColumn colId="979" hiddenButton="1"/>
    <filterColumn colId="980" hiddenButton="1"/>
    <filterColumn colId="981" hiddenButton="1"/>
    <filterColumn colId="982" hiddenButton="1"/>
    <filterColumn colId="983" hiddenButton="1"/>
    <filterColumn colId="984" hiddenButton="1"/>
    <filterColumn colId="985" hiddenButton="1"/>
    <filterColumn colId="986" hiddenButton="1"/>
    <filterColumn colId="987" hiddenButton="1"/>
    <filterColumn colId="988" hiddenButton="1"/>
    <filterColumn colId="989" hiddenButton="1"/>
    <filterColumn colId="990" hiddenButton="1"/>
    <filterColumn colId="991" hiddenButton="1"/>
    <filterColumn colId="992" hiddenButton="1"/>
    <filterColumn colId="993" hiddenButton="1"/>
    <filterColumn colId="994" hiddenButton="1"/>
    <filterColumn colId="995" hiddenButton="1"/>
    <filterColumn colId="996" hiddenButton="1"/>
    <filterColumn colId="997" hiddenButton="1"/>
    <filterColumn colId="998" hiddenButton="1"/>
    <filterColumn colId="999" hiddenButton="1"/>
    <filterColumn colId="1000" hiddenButton="1"/>
    <filterColumn colId="1001" hiddenButton="1"/>
    <filterColumn colId="1002" hiddenButton="1"/>
    <filterColumn colId="1003" hiddenButton="1"/>
    <filterColumn colId="1004" hiddenButton="1"/>
    <filterColumn colId="1005" hiddenButton="1"/>
    <filterColumn colId="1006" hiddenButton="1"/>
    <filterColumn colId="1007" hiddenButton="1"/>
    <filterColumn colId="1008" hiddenButton="1"/>
    <filterColumn colId="1009" hiddenButton="1"/>
    <filterColumn colId="1010" hiddenButton="1"/>
    <filterColumn colId="1011" hiddenButton="1"/>
    <filterColumn colId="1012" hiddenButton="1"/>
    <filterColumn colId="1013" hiddenButton="1"/>
    <filterColumn colId="1014" hiddenButton="1"/>
    <filterColumn colId="1015" hiddenButton="1"/>
    <filterColumn colId="1016" hiddenButton="1"/>
    <filterColumn colId="1017" hiddenButton="1"/>
    <filterColumn colId="1018" hiddenButton="1"/>
    <filterColumn colId="1019" hiddenButton="1"/>
    <filterColumn colId="1020" hiddenButton="1"/>
    <filterColumn colId="1021" hiddenButton="1"/>
    <filterColumn colId="1022" hiddenButton="1"/>
    <filterColumn colId="1023" hiddenButton="1"/>
    <filterColumn colId="1024" hiddenButton="1"/>
    <filterColumn colId="1025" hiddenButton="1"/>
    <filterColumn colId="1026" hiddenButton="1"/>
    <filterColumn colId="1027" hiddenButton="1"/>
    <filterColumn colId="1028" hiddenButton="1"/>
    <filterColumn colId="1029" hiddenButton="1"/>
    <filterColumn colId="1030" hiddenButton="1"/>
    <filterColumn colId="1031" hiddenButton="1"/>
    <filterColumn colId="1032" hiddenButton="1"/>
    <filterColumn colId="1033" hiddenButton="1"/>
    <filterColumn colId="1034" hiddenButton="1"/>
    <filterColumn colId="1035" hiddenButton="1"/>
    <filterColumn colId="1036" hiddenButton="1"/>
    <filterColumn colId="1037" hiddenButton="1"/>
    <filterColumn colId="1038" hiddenButton="1"/>
    <filterColumn colId="1039" hiddenButton="1"/>
    <filterColumn colId="1040" hiddenButton="1"/>
    <filterColumn colId="1041" hiddenButton="1"/>
    <filterColumn colId="1042" hiddenButton="1"/>
    <filterColumn colId="1043" hiddenButton="1"/>
    <filterColumn colId="1044" hiddenButton="1"/>
    <filterColumn colId="1045" hiddenButton="1"/>
    <filterColumn colId="1046" hiddenButton="1"/>
    <filterColumn colId="1047" hiddenButton="1"/>
    <filterColumn colId="1048" hiddenButton="1"/>
    <filterColumn colId="1049" hiddenButton="1"/>
    <filterColumn colId="1050" hiddenButton="1"/>
    <filterColumn colId="1051" hiddenButton="1"/>
    <filterColumn colId="1052" hiddenButton="1"/>
    <filterColumn colId="1053" hiddenButton="1"/>
    <filterColumn colId="1054" hiddenButton="1"/>
    <filterColumn colId="1055" hiddenButton="1"/>
    <filterColumn colId="1056" hiddenButton="1"/>
    <filterColumn colId="1057" hiddenButton="1"/>
    <filterColumn colId="1058" hiddenButton="1"/>
    <filterColumn colId="1059" hiddenButton="1"/>
    <filterColumn colId="1060" hiddenButton="1"/>
    <filterColumn colId="1061" hiddenButton="1"/>
    <filterColumn colId="1062" hiddenButton="1"/>
    <filterColumn colId="1063" hiddenButton="1"/>
    <filterColumn colId="1064" hiddenButton="1"/>
    <filterColumn colId="1065" hiddenButton="1"/>
    <filterColumn colId="1066" hiddenButton="1"/>
    <filterColumn colId="1067" hiddenButton="1"/>
    <filterColumn colId="1068" hiddenButton="1"/>
    <filterColumn colId="1069" hiddenButton="1"/>
    <filterColumn colId="1070" hiddenButton="1"/>
    <filterColumn colId="1071" hiddenButton="1"/>
    <filterColumn colId="1072" hiddenButton="1"/>
    <filterColumn colId="1073" hiddenButton="1"/>
    <filterColumn colId="1074" hiddenButton="1"/>
    <filterColumn colId="1075" hiddenButton="1"/>
    <filterColumn colId="1076" hiddenButton="1"/>
    <filterColumn colId="1077" hiddenButton="1"/>
    <filterColumn colId="1078" hiddenButton="1"/>
    <filterColumn colId="1079" hiddenButton="1"/>
    <filterColumn colId="1080" hiddenButton="1"/>
    <filterColumn colId="1081" hiddenButton="1"/>
    <filterColumn colId="1082" hiddenButton="1"/>
    <filterColumn colId="1083" hiddenButton="1"/>
    <filterColumn colId="1084" hiddenButton="1"/>
    <filterColumn colId="1085" hiddenButton="1"/>
    <filterColumn colId="1086" hiddenButton="1"/>
    <filterColumn colId="1087" hiddenButton="1"/>
    <filterColumn colId="1088" hiddenButton="1"/>
    <filterColumn colId="1089" hiddenButton="1"/>
    <filterColumn colId="1090" hiddenButton="1"/>
    <filterColumn colId="1091" hiddenButton="1"/>
    <filterColumn colId="1092" hiddenButton="1"/>
    <filterColumn colId="1093" hiddenButton="1"/>
    <filterColumn colId="1094" hiddenButton="1"/>
    <filterColumn colId="1095" hiddenButton="1"/>
    <filterColumn colId="1096" hiddenButton="1"/>
    <filterColumn colId="1097" hiddenButton="1"/>
    <filterColumn colId="1098" hiddenButton="1"/>
    <filterColumn colId="1099" hiddenButton="1"/>
    <filterColumn colId="1100" hiddenButton="1"/>
    <filterColumn colId="1101" hiddenButton="1"/>
    <filterColumn colId="1102" hiddenButton="1"/>
    <filterColumn colId="1103" hiddenButton="1"/>
    <filterColumn colId="1104" hiddenButton="1"/>
    <filterColumn colId="1105" hiddenButton="1"/>
    <filterColumn colId="1106" hiddenButton="1"/>
    <filterColumn colId="1107" hiddenButton="1"/>
    <filterColumn colId="1108" hiddenButton="1"/>
    <filterColumn colId="1109" hiddenButton="1"/>
    <filterColumn colId="1110" hiddenButton="1"/>
    <filterColumn colId="1111" hiddenButton="1"/>
    <filterColumn colId="1112" hiddenButton="1"/>
    <filterColumn colId="1113" hiddenButton="1"/>
    <filterColumn colId="1114" hiddenButton="1"/>
    <filterColumn colId="1115" hiddenButton="1"/>
    <filterColumn colId="1116" hiddenButton="1"/>
    <filterColumn colId="1117" hiddenButton="1"/>
    <filterColumn colId="1118" hiddenButton="1"/>
    <filterColumn colId="1119" hiddenButton="1"/>
    <filterColumn colId="1120" hiddenButton="1"/>
    <filterColumn colId="1121" hiddenButton="1"/>
    <filterColumn colId="1122" hiddenButton="1"/>
    <filterColumn colId="1123" hiddenButton="1"/>
    <filterColumn colId="1124" hiddenButton="1"/>
    <filterColumn colId="1125" hiddenButton="1"/>
    <filterColumn colId="1126" hiddenButton="1"/>
    <filterColumn colId="1127" hiddenButton="1"/>
    <filterColumn colId="1128" hiddenButton="1"/>
    <filterColumn colId="1129" hiddenButton="1"/>
    <filterColumn colId="1130" hiddenButton="1"/>
    <filterColumn colId="1131" hiddenButton="1"/>
    <filterColumn colId="1132" hiddenButton="1"/>
    <filterColumn colId="1133" hiddenButton="1"/>
    <filterColumn colId="1134" hiddenButton="1"/>
    <filterColumn colId="1135" hiddenButton="1"/>
    <filterColumn colId="1136" hiddenButton="1"/>
    <filterColumn colId="1137" hiddenButton="1"/>
    <filterColumn colId="1138" hiddenButton="1"/>
    <filterColumn colId="1139" hiddenButton="1"/>
    <filterColumn colId="1140" hiddenButton="1"/>
    <filterColumn colId="1141" hiddenButton="1"/>
    <filterColumn colId="1142" hiddenButton="1"/>
    <filterColumn colId="1143" hiddenButton="1"/>
    <filterColumn colId="1144" hiddenButton="1"/>
    <filterColumn colId="1145" hiddenButton="1"/>
    <filterColumn colId="1146" hiddenButton="1"/>
    <filterColumn colId="1147" hiddenButton="1"/>
    <filterColumn colId="1148" hiddenButton="1"/>
    <filterColumn colId="1149" hiddenButton="1"/>
    <filterColumn colId="1150" hiddenButton="1"/>
    <filterColumn colId="1151" hiddenButton="1"/>
    <filterColumn colId="1152" hiddenButton="1"/>
    <filterColumn colId="1153" hiddenButton="1"/>
    <filterColumn colId="1154" hiddenButton="1"/>
    <filterColumn colId="1155" hiddenButton="1"/>
    <filterColumn colId="1156" hiddenButton="1"/>
    <filterColumn colId="1157" hiddenButton="1"/>
    <filterColumn colId="1158" hiddenButton="1"/>
    <filterColumn colId="1159" hiddenButton="1"/>
    <filterColumn colId="1160" hiddenButton="1"/>
    <filterColumn colId="1161" hiddenButton="1"/>
    <filterColumn colId="1162" hiddenButton="1"/>
    <filterColumn colId="1163" hiddenButton="1"/>
    <filterColumn colId="1164" hiddenButton="1"/>
    <filterColumn colId="1165" hiddenButton="1"/>
    <filterColumn colId="1166" hiddenButton="1"/>
    <filterColumn colId="1167" hiddenButton="1"/>
    <filterColumn colId="1168" hiddenButton="1"/>
    <filterColumn colId="1169" hiddenButton="1"/>
    <filterColumn colId="1170" hiddenButton="1"/>
    <filterColumn colId="1171" hiddenButton="1"/>
    <filterColumn colId="1172" hiddenButton="1"/>
    <filterColumn colId="1173" hiddenButton="1"/>
    <filterColumn colId="1174" hiddenButton="1"/>
    <filterColumn colId="1175" hiddenButton="1"/>
    <filterColumn colId="1176" hiddenButton="1"/>
    <filterColumn colId="1177" hiddenButton="1"/>
    <filterColumn colId="1178" hiddenButton="1"/>
    <filterColumn colId="1179" hiddenButton="1"/>
    <filterColumn colId="1180" hiddenButton="1"/>
    <filterColumn colId="1181" hiddenButton="1"/>
    <filterColumn colId="1182" hiddenButton="1"/>
    <filterColumn colId="1183" hiddenButton="1"/>
    <filterColumn colId="1184" hiddenButton="1"/>
    <filterColumn colId="1185" hiddenButton="1"/>
    <filterColumn colId="1186" hiddenButton="1"/>
    <filterColumn colId="1187" hiddenButton="1"/>
    <filterColumn colId="1188" hiddenButton="1"/>
    <filterColumn colId="1189" hiddenButton="1"/>
    <filterColumn colId="1190" hiddenButton="1"/>
    <filterColumn colId="1191" hiddenButton="1"/>
    <filterColumn colId="1192" hiddenButton="1"/>
    <filterColumn colId="1193" hiddenButton="1"/>
    <filterColumn colId="1194" hiddenButton="1"/>
    <filterColumn colId="1195" hiddenButton="1"/>
    <filterColumn colId="1196" hiddenButton="1"/>
    <filterColumn colId="1197" hiddenButton="1"/>
    <filterColumn colId="1198" hiddenButton="1"/>
    <filterColumn colId="1199" hiddenButton="1"/>
    <filterColumn colId="1200" hiddenButton="1"/>
    <filterColumn colId="1201" hiddenButton="1"/>
    <filterColumn colId="1202" hiddenButton="1"/>
    <filterColumn colId="1203" hiddenButton="1"/>
    <filterColumn colId="1204" hiddenButton="1"/>
    <filterColumn colId="1205" hiddenButton="1"/>
    <filterColumn colId="1206" hiddenButton="1"/>
    <filterColumn colId="1207" hiddenButton="1"/>
    <filterColumn colId="1208" hiddenButton="1"/>
    <filterColumn colId="1209" hiddenButton="1"/>
    <filterColumn colId="1210" hiddenButton="1"/>
    <filterColumn colId="1211" hiddenButton="1"/>
    <filterColumn colId="1212" hiddenButton="1"/>
    <filterColumn colId="1213" hiddenButton="1"/>
    <filterColumn colId="1214" hiddenButton="1"/>
    <filterColumn colId="1215" hiddenButton="1"/>
    <filterColumn colId="1216" hiddenButton="1"/>
    <filterColumn colId="1217" hiddenButton="1"/>
    <filterColumn colId="1218" hiddenButton="1"/>
    <filterColumn colId="1219" hiddenButton="1"/>
    <filterColumn colId="1220" hiddenButton="1"/>
    <filterColumn colId="1221" hiddenButton="1"/>
    <filterColumn colId="1222" hiddenButton="1"/>
    <filterColumn colId="1223" hiddenButton="1"/>
    <filterColumn colId="1224" hiddenButton="1"/>
    <filterColumn colId="1225" hiddenButton="1"/>
    <filterColumn colId="1226" hiddenButton="1"/>
    <filterColumn colId="1227" hiddenButton="1"/>
    <filterColumn colId="1228" hiddenButton="1"/>
    <filterColumn colId="1229" hiddenButton="1"/>
    <filterColumn colId="1230" hiddenButton="1"/>
    <filterColumn colId="1231" hiddenButton="1"/>
    <filterColumn colId="1232" hiddenButton="1"/>
    <filterColumn colId="1233" hiddenButton="1"/>
    <filterColumn colId="1234" hiddenButton="1"/>
    <filterColumn colId="1235" hiddenButton="1"/>
    <filterColumn colId="1236" hiddenButton="1"/>
    <filterColumn colId="1237" hiddenButton="1"/>
    <filterColumn colId="1238" hiddenButton="1"/>
    <filterColumn colId="1239" hiddenButton="1"/>
    <filterColumn colId="1240" hiddenButton="1"/>
    <filterColumn colId="1241" hiddenButton="1"/>
    <filterColumn colId="1242" hiddenButton="1"/>
    <filterColumn colId="1243" hiddenButton="1"/>
    <filterColumn colId="1244" hiddenButton="1"/>
    <filterColumn colId="1245" hiddenButton="1"/>
    <filterColumn colId="1246" hiddenButton="1"/>
    <filterColumn colId="1247" hiddenButton="1"/>
    <filterColumn colId="1248" hiddenButton="1"/>
    <filterColumn colId="1249" hiddenButton="1"/>
    <filterColumn colId="1250" hiddenButton="1"/>
    <filterColumn colId="1251" hiddenButton="1"/>
    <filterColumn colId="1252" hiddenButton="1"/>
    <filterColumn colId="1253" hiddenButton="1"/>
    <filterColumn colId="1254" hiddenButton="1"/>
    <filterColumn colId="1255" hiddenButton="1"/>
    <filterColumn colId="1256" hiddenButton="1"/>
    <filterColumn colId="1257" hiddenButton="1"/>
    <filterColumn colId="1258" hiddenButton="1"/>
    <filterColumn colId="1259" hiddenButton="1"/>
    <filterColumn colId="1260" hiddenButton="1"/>
    <filterColumn colId="1261" hiddenButton="1"/>
    <filterColumn colId="1262" hiddenButton="1"/>
    <filterColumn colId="1263" hiddenButton="1"/>
    <filterColumn colId="1264" hiddenButton="1"/>
    <filterColumn colId="1265" hiddenButton="1"/>
    <filterColumn colId="1266" hiddenButton="1"/>
    <filterColumn colId="1267" hiddenButton="1"/>
    <filterColumn colId="1268" hiddenButton="1"/>
    <filterColumn colId="1269" hiddenButton="1"/>
    <filterColumn colId="1270" hiddenButton="1"/>
    <filterColumn colId="1271" hiddenButton="1"/>
    <filterColumn colId="1272" hiddenButton="1"/>
    <filterColumn colId="1273" hiddenButton="1"/>
    <filterColumn colId="1274" hiddenButton="1"/>
    <filterColumn colId="1275" hiddenButton="1"/>
    <filterColumn colId="1276" hiddenButton="1"/>
    <filterColumn colId="1277" hiddenButton="1"/>
    <filterColumn colId="1278" hiddenButton="1"/>
    <filterColumn colId="1279" hiddenButton="1"/>
    <filterColumn colId="1280" hiddenButton="1"/>
    <filterColumn colId="1281" hiddenButton="1"/>
    <filterColumn colId="1282" hiddenButton="1"/>
    <filterColumn colId="1283" hiddenButton="1"/>
    <filterColumn colId="1284" hiddenButton="1"/>
    <filterColumn colId="1285" hiddenButton="1"/>
    <filterColumn colId="1286" hiddenButton="1"/>
    <filterColumn colId="1287" hiddenButton="1"/>
    <filterColumn colId="1288" hiddenButton="1"/>
    <filterColumn colId="1289" hiddenButton="1"/>
    <filterColumn colId="1290" hiddenButton="1"/>
    <filterColumn colId="1291" hiddenButton="1"/>
    <filterColumn colId="1292" hiddenButton="1"/>
    <filterColumn colId="1293" hiddenButton="1"/>
    <filterColumn colId="1294" hiddenButton="1"/>
    <filterColumn colId="1295" hiddenButton="1"/>
    <filterColumn colId="1296" hiddenButton="1"/>
    <filterColumn colId="1297" hiddenButton="1"/>
    <filterColumn colId="1298" hiddenButton="1"/>
    <filterColumn colId="1299" hiddenButton="1"/>
    <filterColumn colId="1300" hiddenButton="1"/>
    <filterColumn colId="1301" hiddenButton="1"/>
    <filterColumn colId="1302" hiddenButton="1"/>
    <filterColumn colId="1303" hiddenButton="1"/>
    <filterColumn colId="1304" hiddenButton="1"/>
    <filterColumn colId="1305" hiddenButton="1"/>
    <filterColumn colId="1306" hiddenButton="1"/>
    <filterColumn colId="1307" hiddenButton="1"/>
    <filterColumn colId="1308" hiddenButton="1"/>
    <filterColumn colId="1309" hiddenButton="1"/>
    <filterColumn colId="1310" hiddenButton="1"/>
    <filterColumn colId="1311" hiddenButton="1"/>
    <filterColumn colId="1312" hiddenButton="1"/>
    <filterColumn colId="1313" hiddenButton="1"/>
    <filterColumn colId="1314" hiddenButton="1"/>
    <filterColumn colId="1315" hiddenButton="1"/>
    <filterColumn colId="1316" hiddenButton="1"/>
    <filterColumn colId="1317" hiddenButton="1"/>
    <filterColumn colId="1318" hiddenButton="1"/>
    <filterColumn colId="1319" hiddenButton="1"/>
    <filterColumn colId="1320" hiddenButton="1"/>
    <filterColumn colId="1321" hiddenButton="1"/>
    <filterColumn colId="1322" hiddenButton="1"/>
    <filterColumn colId="1323" hiddenButton="1"/>
    <filterColumn colId="1324" hiddenButton="1"/>
    <filterColumn colId="1325" hiddenButton="1"/>
    <filterColumn colId="1326" hiddenButton="1"/>
    <filterColumn colId="1327" hiddenButton="1"/>
    <filterColumn colId="1328" hiddenButton="1"/>
    <filterColumn colId="1329" hiddenButton="1"/>
    <filterColumn colId="1330" hiddenButton="1"/>
    <filterColumn colId="1331" hiddenButton="1"/>
    <filterColumn colId="1332" hiddenButton="1"/>
    <filterColumn colId="1333" hiddenButton="1"/>
    <filterColumn colId="1334" hiddenButton="1"/>
    <filterColumn colId="1335" hiddenButton="1"/>
    <filterColumn colId="1336" hiddenButton="1"/>
    <filterColumn colId="1337" hiddenButton="1"/>
    <filterColumn colId="1338" hiddenButton="1"/>
    <filterColumn colId="1339" hiddenButton="1"/>
    <filterColumn colId="1340" hiddenButton="1"/>
    <filterColumn colId="1341" hiddenButton="1"/>
    <filterColumn colId="1342" hiddenButton="1"/>
    <filterColumn colId="1343" hiddenButton="1"/>
    <filterColumn colId="1344" hiddenButton="1"/>
    <filterColumn colId="1345" hiddenButton="1"/>
    <filterColumn colId="1346" hiddenButton="1"/>
    <filterColumn colId="1347" hiddenButton="1"/>
    <filterColumn colId="1348" hiddenButton="1"/>
    <filterColumn colId="1349" hiddenButton="1"/>
    <filterColumn colId="1350" hiddenButton="1"/>
    <filterColumn colId="1351" hiddenButton="1"/>
    <filterColumn colId="1352" hiddenButton="1"/>
    <filterColumn colId="1353" hiddenButton="1"/>
    <filterColumn colId="1354" hiddenButton="1"/>
    <filterColumn colId="1355" hiddenButton="1"/>
    <filterColumn colId="1356" hiddenButton="1"/>
    <filterColumn colId="1357" hiddenButton="1"/>
    <filterColumn colId="1358" hiddenButton="1"/>
    <filterColumn colId="1359" hiddenButton="1"/>
    <filterColumn colId="1360" hiddenButton="1"/>
    <filterColumn colId="1361" hiddenButton="1"/>
    <filterColumn colId="1362" hiddenButton="1"/>
    <filterColumn colId="1363" hiddenButton="1"/>
    <filterColumn colId="1364" hiddenButton="1"/>
    <filterColumn colId="1365" hiddenButton="1"/>
    <filterColumn colId="1366" hiddenButton="1"/>
    <filterColumn colId="1367" hiddenButton="1"/>
    <filterColumn colId="1368" hiddenButton="1"/>
    <filterColumn colId="1369" hiddenButton="1"/>
    <filterColumn colId="1370" hiddenButton="1"/>
    <filterColumn colId="1371" hiddenButton="1"/>
    <filterColumn colId="1372" hiddenButton="1"/>
    <filterColumn colId="1373" hiddenButton="1"/>
    <filterColumn colId="1374" hiddenButton="1"/>
    <filterColumn colId="1375" hiddenButton="1"/>
    <filterColumn colId="1376" hiddenButton="1"/>
    <filterColumn colId="1377" hiddenButton="1"/>
    <filterColumn colId="1378" hiddenButton="1"/>
    <filterColumn colId="1379" hiddenButton="1"/>
    <filterColumn colId="1380" hiddenButton="1"/>
    <filterColumn colId="1381" hiddenButton="1"/>
    <filterColumn colId="1382" hiddenButton="1"/>
    <filterColumn colId="1383" hiddenButton="1"/>
    <filterColumn colId="1384" hiddenButton="1"/>
    <filterColumn colId="1385" hiddenButton="1"/>
    <filterColumn colId="1386" hiddenButton="1"/>
    <filterColumn colId="1387" hiddenButton="1"/>
    <filterColumn colId="1388" hiddenButton="1"/>
    <filterColumn colId="1389" hiddenButton="1"/>
    <filterColumn colId="1390" hiddenButton="1"/>
    <filterColumn colId="1391" hiddenButton="1"/>
    <filterColumn colId="1392" hiddenButton="1"/>
    <filterColumn colId="1393" hiddenButton="1"/>
    <filterColumn colId="1394" hiddenButton="1"/>
    <filterColumn colId="1395" hiddenButton="1"/>
    <filterColumn colId="1396" hiddenButton="1"/>
    <filterColumn colId="1397" hiddenButton="1"/>
    <filterColumn colId="1398" hiddenButton="1"/>
    <filterColumn colId="1399" hiddenButton="1"/>
    <filterColumn colId="1400" hiddenButton="1"/>
    <filterColumn colId="1401" hiddenButton="1"/>
    <filterColumn colId="1402" hiddenButton="1"/>
    <filterColumn colId="1403" hiddenButton="1"/>
    <filterColumn colId="1404" hiddenButton="1"/>
    <filterColumn colId="1405" hiddenButton="1"/>
    <filterColumn colId="1406" hiddenButton="1"/>
    <filterColumn colId="1407" hiddenButton="1"/>
    <filterColumn colId="1408" hiddenButton="1"/>
    <filterColumn colId="1409" hiddenButton="1"/>
    <filterColumn colId="1410" hiddenButton="1"/>
    <filterColumn colId="1411" hiddenButton="1"/>
    <filterColumn colId="1412" hiddenButton="1"/>
    <filterColumn colId="1413" hiddenButton="1"/>
    <filterColumn colId="1414" hiddenButton="1"/>
    <filterColumn colId="1415" hiddenButton="1"/>
    <filterColumn colId="1416" hiddenButton="1"/>
    <filterColumn colId="1417" hiddenButton="1"/>
    <filterColumn colId="1418" hiddenButton="1"/>
    <filterColumn colId="1419" hiddenButton="1"/>
    <filterColumn colId="1420" hiddenButton="1"/>
    <filterColumn colId="1421" hiddenButton="1"/>
    <filterColumn colId="1422" hiddenButton="1"/>
    <filterColumn colId="1423" hiddenButton="1"/>
    <filterColumn colId="1424" hiddenButton="1"/>
    <filterColumn colId="1425" hiddenButton="1"/>
    <filterColumn colId="1426" hiddenButton="1"/>
    <filterColumn colId="1427" hiddenButton="1"/>
    <filterColumn colId="1428" hiddenButton="1"/>
    <filterColumn colId="1429" hiddenButton="1"/>
    <filterColumn colId="1430" hiddenButton="1"/>
    <filterColumn colId="1431" hiddenButton="1"/>
    <filterColumn colId="1432" hiddenButton="1"/>
    <filterColumn colId="1433" hiddenButton="1"/>
    <filterColumn colId="1434" hiddenButton="1"/>
    <filterColumn colId="1435" hiddenButton="1"/>
    <filterColumn colId="1436" hiddenButton="1"/>
    <filterColumn colId="1437" hiddenButton="1"/>
    <filterColumn colId="1438" hiddenButton="1"/>
    <filterColumn colId="1439" hiddenButton="1"/>
    <filterColumn colId="1440" hiddenButton="1"/>
    <filterColumn colId="1441" hiddenButton="1"/>
    <filterColumn colId="1442" hiddenButton="1"/>
    <filterColumn colId="1443" hiddenButton="1"/>
    <filterColumn colId="1444" hiddenButton="1"/>
    <filterColumn colId="1445" hiddenButton="1"/>
    <filterColumn colId="1446" hiddenButton="1"/>
    <filterColumn colId="1447" hiddenButton="1"/>
    <filterColumn colId="1448" hiddenButton="1"/>
    <filterColumn colId="1449" hiddenButton="1"/>
    <filterColumn colId="1450" hiddenButton="1"/>
    <filterColumn colId="1451" hiddenButton="1"/>
    <filterColumn colId="1452" hiddenButton="1"/>
    <filterColumn colId="1453" hiddenButton="1"/>
    <filterColumn colId="1454" hiddenButton="1"/>
    <filterColumn colId="1455" hiddenButton="1"/>
    <filterColumn colId="1456" hiddenButton="1"/>
    <filterColumn colId="1457" hiddenButton="1"/>
    <filterColumn colId="1458" hiddenButton="1"/>
    <filterColumn colId="1459" hiddenButton="1"/>
    <filterColumn colId="1460" hiddenButton="1"/>
    <filterColumn colId="1461" hiddenButton="1"/>
    <filterColumn colId="1462" hiddenButton="1"/>
    <filterColumn colId="1463" hiddenButton="1"/>
    <filterColumn colId="1464" hiddenButton="1"/>
    <filterColumn colId="1465" hiddenButton="1"/>
    <filterColumn colId="1466" hiddenButton="1"/>
    <filterColumn colId="1467" hiddenButton="1"/>
    <filterColumn colId="1468" hiddenButton="1"/>
    <filterColumn colId="1469" hiddenButton="1"/>
    <filterColumn colId="1470" hiddenButton="1"/>
    <filterColumn colId="1471" hiddenButton="1"/>
    <filterColumn colId="1472" hiddenButton="1"/>
    <filterColumn colId="1473" hiddenButton="1"/>
    <filterColumn colId="1474" hiddenButton="1"/>
    <filterColumn colId="1475" hiddenButton="1"/>
    <filterColumn colId="1476" hiddenButton="1"/>
    <filterColumn colId="1477" hiddenButton="1"/>
    <filterColumn colId="1478" hiddenButton="1"/>
    <filterColumn colId="1479" hiddenButton="1"/>
    <filterColumn colId="1480" hiddenButton="1"/>
    <filterColumn colId="1481" hiddenButton="1"/>
    <filterColumn colId="1482" hiddenButton="1"/>
    <filterColumn colId="1483" hiddenButton="1"/>
    <filterColumn colId="1484" hiddenButton="1"/>
    <filterColumn colId="1485" hiddenButton="1"/>
    <filterColumn colId="1486" hiddenButton="1"/>
    <filterColumn colId="1487" hiddenButton="1"/>
    <filterColumn colId="1488" hiddenButton="1"/>
    <filterColumn colId="1489" hiddenButton="1"/>
    <filterColumn colId="1490" hiddenButton="1"/>
    <filterColumn colId="1491" hiddenButton="1"/>
    <filterColumn colId="1492" hiddenButton="1"/>
    <filterColumn colId="1493" hiddenButton="1"/>
    <filterColumn colId="1494" hiddenButton="1"/>
    <filterColumn colId="1495" hiddenButton="1"/>
    <filterColumn colId="1496" hiddenButton="1"/>
    <filterColumn colId="1497" hiddenButton="1"/>
    <filterColumn colId="1498" hiddenButton="1"/>
    <filterColumn colId="1499" hiddenButton="1"/>
    <filterColumn colId="1500" hiddenButton="1"/>
    <filterColumn colId="1501" hiddenButton="1"/>
    <filterColumn colId="1502" hiddenButton="1"/>
    <filterColumn colId="1503" hiddenButton="1"/>
    <filterColumn colId="1504" hiddenButton="1"/>
    <filterColumn colId="1505" hiddenButton="1"/>
    <filterColumn colId="1506" hiddenButton="1"/>
    <filterColumn colId="1507" hiddenButton="1"/>
    <filterColumn colId="1508" hiddenButton="1"/>
    <filterColumn colId="1509" hiddenButton="1"/>
    <filterColumn colId="1510" hiddenButton="1"/>
    <filterColumn colId="1511" hiddenButton="1"/>
    <filterColumn colId="1512" hiddenButton="1"/>
    <filterColumn colId="1513" hiddenButton="1"/>
    <filterColumn colId="1514" hiddenButton="1"/>
    <filterColumn colId="1515" hiddenButton="1"/>
    <filterColumn colId="1516" hiddenButton="1"/>
    <filterColumn colId="1517" hiddenButton="1"/>
    <filterColumn colId="1518" hiddenButton="1"/>
    <filterColumn colId="1519" hiddenButton="1"/>
    <filterColumn colId="1520" hiddenButton="1"/>
    <filterColumn colId="1521" hiddenButton="1"/>
    <filterColumn colId="1522" hiddenButton="1"/>
    <filterColumn colId="1523" hiddenButton="1"/>
    <filterColumn colId="1524" hiddenButton="1"/>
    <filterColumn colId="1525" hiddenButton="1"/>
    <filterColumn colId="1526" hiddenButton="1"/>
    <filterColumn colId="1527" hiddenButton="1"/>
    <filterColumn colId="1528" hiddenButton="1"/>
    <filterColumn colId="1529" hiddenButton="1"/>
    <filterColumn colId="1530" hiddenButton="1"/>
    <filterColumn colId="1531" hiddenButton="1"/>
    <filterColumn colId="1532" hiddenButton="1"/>
    <filterColumn colId="1533" hiddenButton="1"/>
    <filterColumn colId="1534" hiddenButton="1"/>
    <filterColumn colId="1535" hiddenButton="1"/>
    <filterColumn colId="1536" hiddenButton="1"/>
    <filterColumn colId="1537" hiddenButton="1"/>
    <filterColumn colId="1538" hiddenButton="1"/>
    <filterColumn colId="1539" hiddenButton="1"/>
    <filterColumn colId="1540" hiddenButton="1"/>
    <filterColumn colId="1541" hiddenButton="1"/>
    <filterColumn colId="1542" hiddenButton="1"/>
    <filterColumn colId="1543" hiddenButton="1"/>
    <filterColumn colId="1544" hiddenButton="1"/>
    <filterColumn colId="1545" hiddenButton="1"/>
    <filterColumn colId="1546" hiddenButton="1"/>
    <filterColumn colId="1547" hiddenButton="1"/>
    <filterColumn colId="1548" hiddenButton="1"/>
    <filterColumn colId="1549" hiddenButton="1"/>
    <filterColumn colId="1550" hiddenButton="1"/>
    <filterColumn colId="1551" hiddenButton="1"/>
    <filterColumn colId="1552" hiddenButton="1"/>
    <filterColumn colId="1553" hiddenButton="1"/>
    <filterColumn colId="1554" hiddenButton="1"/>
    <filterColumn colId="1555" hiddenButton="1"/>
    <filterColumn colId="1556" hiddenButton="1"/>
    <filterColumn colId="1557" hiddenButton="1"/>
    <filterColumn colId="1558" hiddenButton="1"/>
    <filterColumn colId="1559" hiddenButton="1"/>
    <filterColumn colId="1560" hiddenButton="1"/>
    <filterColumn colId="1561" hiddenButton="1"/>
    <filterColumn colId="1562" hiddenButton="1"/>
    <filterColumn colId="1563" hiddenButton="1"/>
    <filterColumn colId="1564" hiddenButton="1"/>
    <filterColumn colId="1565" hiddenButton="1"/>
    <filterColumn colId="1566" hiddenButton="1"/>
    <filterColumn colId="1567" hiddenButton="1"/>
    <filterColumn colId="1568" hiddenButton="1"/>
    <filterColumn colId="1569" hiddenButton="1"/>
    <filterColumn colId="1570" hiddenButton="1"/>
    <filterColumn colId="1571" hiddenButton="1"/>
    <filterColumn colId="1572" hiddenButton="1"/>
    <filterColumn colId="1573" hiddenButton="1"/>
    <filterColumn colId="1574" hiddenButton="1"/>
    <filterColumn colId="1575" hiddenButton="1"/>
    <filterColumn colId="1576" hiddenButton="1"/>
    <filterColumn colId="1577" hiddenButton="1"/>
    <filterColumn colId="1578" hiddenButton="1"/>
    <filterColumn colId="1579" hiddenButton="1"/>
    <filterColumn colId="1580" hiddenButton="1"/>
    <filterColumn colId="1581" hiddenButton="1"/>
    <filterColumn colId="1582" hiddenButton="1"/>
    <filterColumn colId="1583" hiddenButton="1"/>
    <filterColumn colId="1584" hiddenButton="1"/>
    <filterColumn colId="1585" hiddenButton="1"/>
    <filterColumn colId="1586" hiddenButton="1"/>
    <filterColumn colId="1587" hiddenButton="1"/>
    <filterColumn colId="1588" hiddenButton="1"/>
    <filterColumn colId="1589" hiddenButton="1"/>
    <filterColumn colId="1590" hiddenButton="1"/>
    <filterColumn colId="1591" hiddenButton="1"/>
    <filterColumn colId="1592" hiddenButton="1"/>
    <filterColumn colId="1593" hiddenButton="1"/>
    <filterColumn colId="1594" hiddenButton="1"/>
    <filterColumn colId="1595" hiddenButton="1"/>
    <filterColumn colId="1596" hiddenButton="1"/>
    <filterColumn colId="1597" hiddenButton="1"/>
    <filterColumn colId="1598" hiddenButton="1"/>
    <filterColumn colId="1599" hiddenButton="1"/>
    <filterColumn colId="1600" hiddenButton="1"/>
    <filterColumn colId="1601" hiddenButton="1"/>
    <filterColumn colId="1602" hiddenButton="1"/>
    <filterColumn colId="1603" hiddenButton="1"/>
    <filterColumn colId="1604" hiddenButton="1"/>
    <filterColumn colId="1605" hiddenButton="1"/>
    <filterColumn colId="1606" hiddenButton="1"/>
    <filterColumn colId="1607" hiddenButton="1"/>
    <filterColumn colId="1608" hiddenButton="1"/>
    <filterColumn colId="1609" hiddenButton="1"/>
    <filterColumn colId="1610" hiddenButton="1"/>
    <filterColumn colId="1611" hiddenButton="1"/>
    <filterColumn colId="1612" hiddenButton="1"/>
    <filterColumn colId="1613" hiddenButton="1"/>
    <filterColumn colId="1614" hiddenButton="1"/>
    <filterColumn colId="1615" hiddenButton="1"/>
    <filterColumn colId="1616" hiddenButton="1"/>
    <filterColumn colId="1617" hiddenButton="1"/>
    <filterColumn colId="1618" hiddenButton="1"/>
    <filterColumn colId="1619" hiddenButton="1"/>
    <filterColumn colId="1620" hiddenButton="1"/>
    <filterColumn colId="1621" hiddenButton="1"/>
    <filterColumn colId="1622" hiddenButton="1"/>
    <filterColumn colId="1623" hiddenButton="1"/>
    <filterColumn colId="1624" hiddenButton="1"/>
    <filterColumn colId="1625" hiddenButton="1"/>
    <filterColumn colId="1626" hiddenButton="1"/>
    <filterColumn colId="1627" hiddenButton="1"/>
    <filterColumn colId="1628" hiddenButton="1"/>
    <filterColumn colId="1629" hiddenButton="1"/>
    <filterColumn colId="1630" hiddenButton="1"/>
    <filterColumn colId="1631" hiddenButton="1"/>
    <filterColumn colId="1632" hiddenButton="1"/>
    <filterColumn colId="1633" hiddenButton="1"/>
    <filterColumn colId="1634" hiddenButton="1"/>
    <filterColumn colId="1635" hiddenButton="1"/>
    <filterColumn colId="1636" hiddenButton="1"/>
    <filterColumn colId="1637" hiddenButton="1"/>
    <filterColumn colId="1638" hiddenButton="1"/>
    <filterColumn colId="1639" hiddenButton="1"/>
    <filterColumn colId="1640" hiddenButton="1"/>
    <filterColumn colId="1641" hiddenButton="1"/>
    <filterColumn colId="1642" hiddenButton="1"/>
    <filterColumn colId="1643" hiddenButton="1"/>
    <filterColumn colId="1644" hiddenButton="1"/>
    <filterColumn colId="1645" hiddenButton="1"/>
    <filterColumn colId="1646" hiddenButton="1"/>
    <filterColumn colId="1647" hiddenButton="1"/>
    <filterColumn colId="1648" hiddenButton="1"/>
    <filterColumn colId="1649" hiddenButton="1"/>
    <filterColumn colId="1650" hiddenButton="1"/>
    <filterColumn colId="1651" hiddenButton="1"/>
    <filterColumn colId="1652" hiddenButton="1"/>
    <filterColumn colId="1653" hiddenButton="1"/>
    <filterColumn colId="1654" hiddenButton="1"/>
    <filterColumn colId="1655" hiddenButton="1"/>
    <filterColumn colId="1656" hiddenButton="1"/>
    <filterColumn colId="1657" hiddenButton="1"/>
    <filterColumn colId="1658" hiddenButton="1"/>
    <filterColumn colId="1659" hiddenButton="1"/>
    <filterColumn colId="1660" hiddenButton="1"/>
    <filterColumn colId="1661" hiddenButton="1"/>
    <filterColumn colId="1662" hiddenButton="1"/>
    <filterColumn colId="1663" hiddenButton="1"/>
    <filterColumn colId="1664" hiddenButton="1"/>
    <filterColumn colId="1665" hiddenButton="1"/>
    <filterColumn colId="1666" hiddenButton="1"/>
    <filterColumn colId="1667" hiddenButton="1"/>
    <filterColumn colId="1668" hiddenButton="1"/>
    <filterColumn colId="1669" hiddenButton="1"/>
    <filterColumn colId="1670" hiddenButton="1"/>
    <filterColumn colId="1671" hiddenButton="1"/>
    <filterColumn colId="1672" hiddenButton="1"/>
    <filterColumn colId="1673" hiddenButton="1"/>
    <filterColumn colId="1674" hiddenButton="1"/>
    <filterColumn colId="1675" hiddenButton="1"/>
    <filterColumn colId="1676" hiddenButton="1"/>
    <filterColumn colId="1677" hiddenButton="1"/>
    <filterColumn colId="1678" hiddenButton="1"/>
    <filterColumn colId="1679" hiddenButton="1"/>
    <filterColumn colId="1680" hiddenButton="1"/>
    <filterColumn colId="1681" hiddenButton="1"/>
    <filterColumn colId="1682" hiddenButton="1"/>
    <filterColumn colId="1683" hiddenButton="1"/>
    <filterColumn colId="1684" hiddenButton="1"/>
    <filterColumn colId="1685" hiddenButton="1"/>
    <filterColumn colId="1686" hiddenButton="1"/>
    <filterColumn colId="1687" hiddenButton="1"/>
    <filterColumn colId="1688" hiddenButton="1"/>
    <filterColumn colId="1689" hiddenButton="1"/>
    <filterColumn colId="1690" hiddenButton="1"/>
    <filterColumn colId="1691" hiddenButton="1"/>
    <filterColumn colId="1692" hiddenButton="1"/>
    <filterColumn colId="1693" hiddenButton="1"/>
    <filterColumn colId="1694" hiddenButton="1"/>
    <filterColumn colId="1695" hiddenButton="1"/>
    <filterColumn colId="1696" hiddenButton="1"/>
    <filterColumn colId="1697" hiddenButton="1"/>
    <filterColumn colId="1698" hiddenButton="1"/>
    <filterColumn colId="1699" hiddenButton="1"/>
    <filterColumn colId="1700" hiddenButton="1"/>
    <filterColumn colId="1701" hiddenButton="1"/>
    <filterColumn colId="1702" hiddenButton="1"/>
    <filterColumn colId="1703" hiddenButton="1"/>
    <filterColumn colId="1704" hiddenButton="1"/>
    <filterColumn colId="1705" hiddenButton="1"/>
    <filterColumn colId="1706" hiddenButton="1"/>
    <filterColumn colId="1707" hiddenButton="1"/>
    <filterColumn colId="1708" hiddenButton="1"/>
    <filterColumn colId="1709" hiddenButton="1"/>
    <filterColumn colId="1710" hiddenButton="1"/>
    <filterColumn colId="1711" hiddenButton="1"/>
    <filterColumn colId="1712" hiddenButton="1"/>
    <filterColumn colId="1713" hiddenButton="1"/>
    <filterColumn colId="1714" hiddenButton="1"/>
    <filterColumn colId="1715" hiddenButton="1"/>
    <filterColumn colId="1716" hiddenButton="1"/>
    <filterColumn colId="1717" hiddenButton="1"/>
    <filterColumn colId="1718" hiddenButton="1"/>
    <filterColumn colId="1719" hiddenButton="1"/>
    <filterColumn colId="1720" hiddenButton="1"/>
    <filterColumn colId="1721" hiddenButton="1"/>
    <filterColumn colId="1722" hiddenButton="1"/>
    <filterColumn colId="1723" hiddenButton="1"/>
    <filterColumn colId="1724" hiddenButton="1"/>
    <filterColumn colId="1725" hiddenButton="1"/>
    <filterColumn colId="1726" hiddenButton="1"/>
    <filterColumn colId="1727" hiddenButton="1"/>
    <filterColumn colId="1728" hiddenButton="1"/>
    <filterColumn colId="1729" hiddenButton="1"/>
    <filterColumn colId="1730" hiddenButton="1"/>
    <filterColumn colId="1731" hiddenButton="1"/>
    <filterColumn colId="1732" hiddenButton="1"/>
    <filterColumn colId="1733" hiddenButton="1"/>
    <filterColumn colId="1734" hiddenButton="1"/>
    <filterColumn colId="1735" hiddenButton="1"/>
    <filterColumn colId="1736" hiddenButton="1"/>
    <filterColumn colId="1737" hiddenButton="1"/>
    <filterColumn colId="1738" hiddenButton="1"/>
    <filterColumn colId="1739" hiddenButton="1"/>
    <filterColumn colId="1740" hiddenButton="1"/>
    <filterColumn colId="1741" hiddenButton="1"/>
    <filterColumn colId="1742" hiddenButton="1"/>
    <filterColumn colId="1743" hiddenButton="1"/>
    <filterColumn colId="1744" hiddenButton="1"/>
    <filterColumn colId="1745" hiddenButton="1"/>
    <filterColumn colId="1746" hiddenButton="1"/>
    <filterColumn colId="1747" hiddenButton="1"/>
    <filterColumn colId="1748" hiddenButton="1"/>
    <filterColumn colId="1749" hiddenButton="1"/>
    <filterColumn colId="1750" hiddenButton="1"/>
    <filterColumn colId="1751" hiddenButton="1"/>
    <filterColumn colId="1752" hiddenButton="1"/>
    <filterColumn colId="1753" hiddenButton="1"/>
    <filterColumn colId="1754" hiddenButton="1"/>
    <filterColumn colId="1755" hiddenButton="1"/>
    <filterColumn colId="1756" hiddenButton="1"/>
    <filterColumn colId="1757" hiddenButton="1"/>
    <filterColumn colId="1758" hiddenButton="1"/>
    <filterColumn colId="1759" hiddenButton="1"/>
    <filterColumn colId="1760" hiddenButton="1"/>
    <filterColumn colId="1761" hiddenButton="1"/>
    <filterColumn colId="1762" hiddenButton="1"/>
    <filterColumn colId="1763" hiddenButton="1"/>
    <filterColumn colId="1764" hiddenButton="1"/>
    <filterColumn colId="1765" hiddenButton="1"/>
    <filterColumn colId="1766" hiddenButton="1"/>
    <filterColumn colId="1767" hiddenButton="1"/>
    <filterColumn colId="1768" hiddenButton="1"/>
    <filterColumn colId="1769" hiddenButton="1"/>
    <filterColumn colId="1770" hiddenButton="1"/>
    <filterColumn colId="1771" hiddenButton="1"/>
    <filterColumn colId="1772" hiddenButton="1"/>
    <filterColumn colId="1773" hiddenButton="1"/>
    <filterColumn colId="1774" hiddenButton="1"/>
    <filterColumn colId="1775" hiddenButton="1"/>
    <filterColumn colId="1776" hiddenButton="1"/>
    <filterColumn colId="1777" hiddenButton="1"/>
    <filterColumn colId="1778" hiddenButton="1"/>
    <filterColumn colId="1779" hiddenButton="1"/>
    <filterColumn colId="1780" hiddenButton="1"/>
    <filterColumn colId="1781" hiddenButton="1"/>
    <filterColumn colId="1782" hiddenButton="1"/>
    <filterColumn colId="1783" hiddenButton="1"/>
    <filterColumn colId="1784" hiddenButton="1"/>
    <filterColumn colId="1785" hiddenButton="1"/>
    <filterColumn colId="1786" hiddenButton="1"/>
    <filterColumn colId="1787" hiddenButton="1"/>
    <filterColumn colId="1788" hiddenButton="1"/>
    <filterColumn colId="1789" hiddenButton="1"/>
    <filterColumn colId="1790" hiddenButton="1"/>
    <filterColumn colId="1791" hiddenButton="1"/>
    <filterColumn colId="1792" hiddenButton="1"/>
    <filterColumn colId="1793" hiddenButton="1"/>
    <filterColumn colId="1794" hiddenButton="1"/>
    <filterColumn colId="1795" hiddenButton="1"/>
    <filterColumn colId="1796" hiddenButton="1"/>
    <filterColumn colId="1797" hiddenButton="1"/>
    <filterColumn colId="1798" hiddenButton="1"/>
    <filterColumn colId="1799" hiddenButton="1"/>
    <filterColumn colId="1800" hiddenButton="1"/>
    <filterColumn colId="1801" hiddenButton="1"/>
    <filterColumn colId="1802" hiddenButton="1"/>
    <filterColumn colId="1803" hiddenButton="1"/>
    <filterColumn colId="1804" hiddenButton="1"/>
    <filterColumn colId="1805" hiddenButton="1"/>
    <filterColumn colId="1806" hiddenButton="1"/>
    <filterColumn colId="1807" hiddenButton="1"/>
    <filterColumn colId="1808" hiddenButton="1"/>
    <filterColumn colId="1809" hiddenButton="1"/>
    <filterColumn colId="1810" hiddenButton="1"/>
    <filterColumn colId="1811" hiddenButton="1"/>
    <filterColumn colId="1812" hiddenButton="1"/>
    <filterColumn colId="1813" hiddenButton="1"/>
    <filterColumn colId="1814" hiddenButton="1"/>
    <filterColumn colId="1815" hiddenButton="1"/>
    <filterColumn colId="1816" hiddenButton="1"/>
    <filterColumn colId="1817" hiddenButton="1"/>
    <filterColumn colId="1818" hiddenButton="1"/>
    <filterColumn colId="1819" hiddenButton="1"/>
    <filterColumn colId="1820" hiddenButton="1"/>
    <filterColumn colId="1821" hiddenButton="1"/>
    <filterColumn colId="1822" hiddenButton="1"/>
    <filterColumn colId="1823" hiddenButton="1"/>
    <filterColumn colId="1824" hiddenButton="1"/>
    <filterColumn colId="1825" hiddenButton="1"/>
    <filterColumn colId="1826" hiddenButton="1"/>
    <filterColumn colId="1827" hiddenButton="1"/>
    <filterColumn colId="1828" hiddenButton="1"/>
    <filterColumn colId="1829" hiddenButton="1"/>
    <filterColumn colId="1830" hiddenButton="1"/>
    <filterColumn colId="1831" hiddenButton="1"/>
    <filterColumn colId="1832" hiddenButton="1"/>
    <filterColumn colId="1833" hiddenButton="1"/>
    <filterColumn colId="1834" hiddenButton="1"/>
    <filterColumn colId="1835" hiddenButton="1"/>
    <filterColumn colId="1836" hiddenButton="1"/>
    <filterColumn colId="1837" hiddenButton="1"/>
    <filterColumn colId="1838" hiddenButton="1"/>
    <filterColumn colId="1839" hiddenButton="1"/>
    <filterColumn colId="1840" hiddenButton="1"/>
    <filterColumn colId="1841" hiddenButton="1"/>
    <filterColumn colId="1842" hiddenButton="1"/>
    <filterColumn colId="1843" hiddenButton="1"/>
    <filterColumn colId="1844" hiddenButton="1"/>
    <filterColumn colId="1845" hiddenButton="1"/>
    <filterColumn colId="1846" hiddenButton="1"/>
    <filterColumn colId="1847" hiddenButton="1"/>
    <filterColumn colId="1848" hiddenButton="1"/>
    <filterColumn colId="1849" hiddenButton="1"/>
    <filterColumn colId="1850" hiddenButton="1"/>
    <filterColumn colId="1851" hiddenButton="1"/>
    <filterColumn colId="1852" hiddenButton="1"/>
    <filterColumn colId="1853" hiddenButton="1"/>
    <filterColumn colId="1854" hiddenButton="1"/>
    <filterColumn colId="1855" hiddenButton="1"/>
    <filterColumn colId="1856" hiddenButton="1"/>
    <filterColumn colId="1857" hiddenButton="1"/>
    <filterColumn colId="1858" hiddenButton="1"/>
    <filterColumn colId="1859" hiddenButton="1"/>
    <filterColumn colId="1860" hiddenButton="1"/>
    <filterColumn colId="1861" hiddenButton="1"/>
    <filterColumn colId="1862" hiddenButton="1"/>
    <filterColumn colId="1863" hiddenButton="1"/>
    <filterColumn colId="1864" hiddenButton="1"/>
    <filterColumn colId="1865" hiddenButton="1"/>
    <filterColumn colId="1866" hiddenButton="1"/>
    <filterColumn colId="1867" hiddenButton="1"/>
    <filterColumn colId="1868" hiddenButton="1"/>
    <filterColumn colId="1869" hiddenButton="1"/>
    <filterColumn colId="1870" hiddenButton="1"/>
    <filterColumn colId="1871" hiddenButton="1"/>
    <filterColumn colId="1872" hiddenButton="1"/>
    <filterColumn colId="1873" hiddenButton="1"/>
    <filterColumn colId="1874" hiddenButton="1"/>
    <filterColumn colId="1875" hiddenButton="1"/>
    <filterColumn colId="1876" hiddenButton="1"/>
    <filterColumn colId="1877" hiddenButton="1"/>
    <filterColumn colId="1878" hiddenButton="1"/>
    <filterColumn colId="1879" hiddenButton="1"/>
    <filterColumn colId="1880" hiddenButton="1"/>
    <filterColumn colId="1881" hiddenButton="1"/>
    <filterColumn colId="1882" hiddenButton="1"/>
    <filterColumn colId="1883" hiddenButton="1"/>
    <filterColumn colId="1884" hiddenButton="1"/>
    <filterColumn colId="1885" hiddenButton="1"/>
    <filterColumn colId="1886" hiddenButton="1"/>
    <filterColumn colId="1887" hiddenButton="1"/>
    <filterColumn colId="1888" hiddenButton="1"/>
    <filterColumn colId="1889" hiddenButton="1"/>
    <filterColumn colId="1890" hiddenButton="1"/>
    <filterColumn colId="1891" hiddenButton="1"/>
    <filterColumn colId="1892" hiddenButton="1"/>
    <filterColumn colId="1893" hiddenButton="1"/>
    <filterColumn colId="1894" hiddenButton="1"/>
    <filterColumn colId="1895" hiddenButton="1"/>
    <filterColumn colId="1896" hiddenButton="1"/>
    <filterColumn colId="1897" hiddenButton="1"/>
    <filterColumn colId="1898" hiddenButton="1"/>
    <filterColumn colId="1899" hiddenButton="1"/>
    <filterColumn colId="1900" hiddenButton="1"/>
    <filterColumn colId="1901" hiddenButton="1"/>
    <filterColumn colId="1902" hiddenButton="1"/>
    <filterColumn colId="1903" hiddenButton="1"/>
    <filterColumn colId="1904" hiddenButton="1"/>
    <filterColumn colId="1905" hiddenButton="1"/>
    <filterColumn colId="1906" hiddenButton="1"/>
    <filterColumn colId="1907" hiddenButton="1"/>
    <filterColumn colId="1908" hiddenButton="1"/>
    <filterColumn colId="1909" hiddenButton="1"/>
    <filterColumn colId="1910" hiddenButton="1"/>
    <filterColumn colId="1911" hiddenButton="1"/>
    <filterColumn colId="1912" hiddenButton="1"/>
    <filterColumn colId="1913" hiddenButton="1"/>
    <filterColumn colId="1914" hiddenButton="1"/>
    <filterColumn colId="1915" hiddenButton="1"/>
    <filterColumn colId="1916" hiddenButton="1"/>
    <filterColumn colId="1917" hiddenButton="1"/>
    <filterColumn colId="1918" hiddenButton="1"/>
    <filterColumn colId="1919" hiddenButton="1"/>
    <filterColumn colId="1920" hiddenButton="1"/>
    <filterColumn colId="1921" hiddenButton="1"/>
    <filterColumn colId="1922" hiddenButton="1"/>
    <filterColumn colId="1923" hiddenButton="1"/>
    <filterColumn colId="1924" hiddenButton="1"/>
    <filterColumn colId="1925" hiddenButton="1"/>
    <filterColumn colId="1926" hiddenButton="1"/>
    <filterColumn colId="1927" hiddenButton="1"/>
    <filterColumn colId="1928" hiddenButton="1"/>
    <filterColumn colId="1929" hiddenButton="1"/>
    <filterColumn colId="1930" hiddenButton="1"/>
    <filterColumn colId="1931" hiddenButton="1"/>
    <filterColumn colId="1932" hiddenButton="1"/>
    <filterColumn colId="1933" hiddenButton="1"/>
    <filterColumn colId="1934" hiddenButton="1"/>
    <filterColumn colId="1935" hiddenButton="1"/>
    <filterColumn colId="1936" hiddenButton="1"/>
    <filterColumn colId="1937" hiddenButton="1"/>
    <filterColumn colId="1938" hiddenButton="1"/>
    <filterColumn colId="1939" hiddenButton="1"/>
    <filterColumn colId="1940" hiddenButton="1"/>
    <filterColumn colId="1941" hiddenButton="1"/>
    <filterColumn colId="1942" hiddenButton="1"/>
    <filterColumn colId="1943" hiddenButton="1"/>
    <filterColumn colId="1944" hiddenButton="1"/>
    <filterColumn colId="1945" hiddenButton="1"/>
    <filterColumn colId="1946" hiddenButton="1"/>
    <filterColumn colId="1947" hiddenButton="1"/>
    <filterColumn colId="1948" hiddenButton="1"/>
    <filterColumn colId="1949" hiddenButton="1"/>
    <filterColumn colId="1950" hiddenButton="1"/>
    <filterColumn colId="1951" hiddenButton="1"/>
    <filterColumn colId="1952" hiddenButton="1"/>
    <filterColumn colId="1953" hiddenButton="1"/>
    <filterColumn colId="1954" hiddenButton="1"/>
    <filterColumn colId="1955" hiddenButton="1"/>
    <filterColumn colId="1956" hiddenButton="1"/>
    <filterColumn colId="1957" hiddenButton="1"/>
    <filterColumn colId="1958" hiddenButton="1"/>
    <filterColumn colId="1959" hiddenButton="1"/>
    <filterColumn colId="1960" hiddenButton="1"/>
    <filterColumn colId="1961" hiddenButton="1"/>
    <filterColumn colId="1962" hiddenButton="1"/>
    <filterColumn colId="1963" hiddenButton="1"/>
    <filterColumn colId="1964" hiddenButton="1"/>
    <filterColumn colId="1965" hiddenButton="1"/>
    <filterColumn colId="1966" hiddenButton="1"/>
    <filterColumn colId="1967" hiddenButton="1"/>
    <filterColumn colId="1968" hiddenButton="1"/>
    <filterColumn colId="1969" hiddenButton="1"/>
    <filterColumn colId="1970" hiddenButton="1"/>
    <filterColumn colId="1971" hiddenButton="1"/>
    <filterColumn colId="1972" hiddenButton="1"/>
    <filterColumn colId="1973" hiddenButton="1"/>
    <filterColumn colId="1974" hiddenButton="1"/>
    <filterColumn colId="1975" hiddenButton="1"/>
    <filterColumn colId="1976" hiddenButton="1"/>
    <filterColumn colId="1977" hiddenButton="1"/>
    <filterColumn colId="1978" hiddenButton="1"/>
    <filterColumn colId="1979" hiddenButton="1"/>
    <filterColumn colId="1980" hiddenButton="1"/>
    <filterColumn colId="1981" hiddenButton="1"/>
    <filterColumn colId="1982" hiddenButton="1"/>
    <filterColumn colId="1983" hiddenButton="1"/>
    <filterColumn colId="1984" hiddenButton="1"/>
    <filterColumn colId="1985" hiddenButton="1"/>
    <filterColumn colId="1986" hiddenButton="1"/>
    <filterColumn colId="1987" hiddenButton="1"/>
    <filterColumn colId="1988" hiddenButton="1"/>
    <filterColumn colId="1989" hiddenButton="1"/>
    <filterColumn colId="1990" hiddenButton="1"/>
    <filterColumn colId="1991" hiddenButton="1"/>
    <filterColumn colId="1992" hiddenButton="1"/>
    <filterColumn colId="1993" hiddenButton="1"/>
    <filterColumn colId="1994" hiddenButton="1"/>
    <filterColumn colId="1995" hiddenButton="1"/>
    <filterColumn colId="1996" hiddenButton="1"/>
    <filterColumn colId="1997" hiddenButton="1"/>
    <filterColumn colId="1998" hiddenButton="1"/>
    <filterColumn colId="1999" hiddenButton="1"/>
    <filterColumn colId="2000" hiddenButton="1"/>
    <filterColumn colId="2001" hiddenButton="1"/>
    <filterColumn colId="2002" hiddenButton="1"/>
    <filterColumn colId="2003" hiddenButton="1"/>
    <filterColumn colId="2004" hiddenButton="1"/>
    <filterColumn colId="2005" hiddenButton="1"/>
    <filterColumn colId="2006" hiddenButton="1"/>
    <filterColumn colId="2007" hiddenButton="1"/>
    <filterColumn colId="2008" hiddenButton="1"/>
    <filterColumn colId="2009" hiddenButton="1"/>
    <filterColumn colId="2010" hiddenButton="1"/>
    <filterColumn colId="2011" hiddenButton="1"/>
    <filterColumn colId="2012" hiddenButton="1"/>
    <filterColumn colId="2013" hiddenButton="1"/>
    <filterColumn colId="2014" hiddenButton="1"/>
    <filterColumn colId="2015" hiddenButton="1"/>
    <filterColumn colId="2016" hiddenButton="1"/>
    <filterColumn colId="2017" hiddenButton="1"/>
    <filterColumn colId="2018" hiddenButton="1"/>
    <filterColumn colId="2019" hiddenButton="1"/>
    <filterColumn colId="2020" hiddenButton="1"/>
    <filterColumn colId="2021" hiddenButton="1"/>
    <filterColumn colId="2022" hiddenButton="1"/>
    <filterColumn colId="2023" hiddenButton="1"/>
    <filterColumn colId="2024" hiddenButton="1"/>
    <filterColumn colId="2025" hiddenButton="1"/>
    <filterColumn colId="2026" hiddenButton="1"/>
    <filterColumn colId="2027" hiddenButton="1"/>
    <filterColumn colId="2028" hiddenButton="1"/>
    <filterColumn colId="2029" hiddenButton="1"/>
    <filterColumn colId="2030" hiddenButton="1"/>
    <filterColumn colId="2031" hiddenButton="1"/>
    <filterColumn colId="2032" hiddenButton="1"/>
    <filterColumn colId="2033" hiddenButton="1"/>
    <filterColumn colId="2034" hiddenButton="1"/>
    <filterColumn colId="2035" hiddenButton="1"/>
    <filterColumn colId="2036" hiddenButton="1"/>
    <filterColumn colId="2037" hiddenButton="1"/>
    <filterColumn colId="2038" hiddenButton="1"/>
    <filterColumn colId="2039" hiddenButton="1"/>
    <filterColumn colId="2040" hiddenButton="1"/>
    <filterColumn colId="2041" hiddenButton="1"/>
    <filterColumn colId="2042" hiddenButton="1"/>
    <filterColumn colId="2043" hiddenButton="1"/>
    <filterColumn colId="2044" hiddenButton="1"/>
    <filterColumn colId="2045" hiddenButton="1"/>
    <filterColumn colId="2046" hiddenButton="1"/>
    <filterColumn colId="2047" hiddenButton="1"/>
    <filterColumn colId="2048" hiddenButton="1"/>
    <filterColumn colId="2049" hiddenButton="1"/>
    <filterColumn colId="2050" hiddenButton="1"/>
    <filterColumn colId="2051" hiddenButton="1"/>
    <filterColumn colId="2052" hiddenButton="1"/>
    <filterColumn colId="2053" hiddenButton="1"/>
    <filterColumn colId="2054" hiddenButton="1"/>
    <filterColumn colId="2055" hiddenButton="1"/>
    <filterColumn colId="2056" hiddenButton="1"/>
    <filterColumn colId="2057" hiddenButton="1"/>
    <filterColumn colId="2058" hiddenButton="1"/>
    <filterColumn colId="2059" hiddenButton="1"/>
    <filterColumn colId="2060" hiddenButton="1"/>
    <filterColumn colId="2061" hiddenButton="1"/>
    <filterColumn colId="2062" hiddenButton="1"/>
    <filterColumn colId="2063" hiddenButton="1"/>
    <filterColumn colId="2064" hiddenButton="1"/>
    <filterColumn colId="2065" hiddenButton="1"/>
    <filterColumn colId="2066" hiddenButton="1"/>
    <filterColumn colId="2067" hiddenButton="1"/>
    <filterColumn colId="2068" hiddenButton="1"/>
    <filterColumn colId="2069" hiddenButton="1"/>
    <filterColumn colId="2070" hiddenButton="1"/>
    <filterColumn colId="2071" hiddenButton="1"/>
    <filterColumn colId="2072" hiddenButton="1"/>
    <filterColumn colId="2073" hiddenButton="1"/>
    <filterColumn colId="2074" hiddenButton="1"/>
    <filterColumn colId="2075" hiddenButton="1"/>
    <filterColumn colId="2076" hiddenButton="1"/>
    <filterColumn colId="2077" hiddenButton="1"/>
    <filterColumn colId="2078" hiddenButton="1"/>
    <filterColumn colId="2079" hiddenButton="1"/>
    <filterColumn colId="2080" hiddenButton="1"/>
    <filterColumn colId="2081" hiddenButton="1"/>
    <filterColumn colId="2082" hiddenButton="1"/>
    <filterColumn colId="2083" hiddenButton="1"/>
    <filterColumn colId="2084" hiddenButton="1"/>
    <filterColumn colId="2085" hiddenButton="1"/>
    <filterColumn colId="2086" hiddenButton="1"/>
    <filterColumn colId="2087" hiddenButton="1"/>
    <filterColumn colId="2088" hiddenButton="1"/>
    <filterColumn colId="2089" hiddenButton="1"/>
    <filterColumn colId="2090" hiddenButton="1"/>
    <filterColumn colId="2091" hiddenButton="1"/>
    <filterColumn colId="2092" hiddenButton="1"/>
    <filterColumn colId="2093" hiddenButton="1"/>
    <filterColumn colId="2094" hiddenButton="1"/>
    <filterColumn colId="2095" hiddenButton="1"/>
    <filterColumn colId="2096" hiddenButton="1"/>
    <filterColumn colId="2097" hiddenButton="1"/>
    <filterColumn colId="2098" hiddenButton="1"/>
    <filterColumn colId="2099" hiddenButton="1"/>
    <filterColumn colId="2100" hiddenButton="1"/>
    <filterColumn colId="2101" hiddenButton="1"/>
    <filterColumn colId="2102" hiddenButton="1"/>
    <filterColumn colId="2103" hiddenButton="1"/>
    <filterColumn colId="2104" hiddenButton="1"/>
    <filterColumn colId="2105" hiddenButton="1"/>
    <filterColumn colId="2106" hiddenButton="1"/>
    <filterColumn colId="2107" hiddenButton="1"/>
    <filterColumn colId="2108" hiddenButton="1"/>
    <filterColumn colId="2109" hiddenButton="1"/>
    <filterColumn colId="2110" hiddenButton="1"/>
    <filterColumn colId="2111" hiddenButton="1"/>
    <filterColumn colId="2112" hiddenButton="1"/>
    <filterColumn colId="2113" hiddenButton="1"/>
    <filterColumn colId="2114" hiddenButton="1"/>
    <filterColumn colId="2115" hiddenButton="1"/>
    <filterColumn colId="2116" hiddenButton="1"/>
    <filterColumn colId="2117" hiddenButton="1"/>
    <filterColumn colId="2118" hiddenButton="1"/>
    <filterColumn colId="2119" hiddenButton="1"/>
    <filterColumn colId="2120" hiddenButton="1"/>
    <filterColumn colId="2121" hiddenButton="1"/>
    <filterColumn colId="2122" hiddenButton="1"/>
    <filterColumn colId="2123" hiddenButton="1"/>
    <filterColumn colId="2124" hiddenButton="1"/>
    <filterColumn colId="2125" hiddenButton="1"/>
    <filterColumn colId="2126" hiddenButton="1"/>
    <filterColumn colId="2127" hiddenButton="1"/>
    <filterColumn colId="2128" hiddenButton="1"/>
    <filterColumn colId="2129" hiddenButton="1"/>
    <filterColumn colId="2130" hiddenButton="1"/>
    <filterColumn colId="2131" hiddenButton="1"/>
    <filterColumn colId="2132" hiddenButton="1"/>
    <filterColumn colId="2133" hiddenButton="1"/>
    <filterColumn colId="2134" hiddenButton="1"/>
    <filterColumn colId="2135" hiddenButton="1"/>
    <filterColumn colId="2136" hiddenButton="1"/>
    <filterColumn colId="2137" hiddenButton="1"/>
    <filterColumn colId="2138" hiddenButton="1"/>
    <filterColumn colId="2139" hiddenButton="1"/>
    <filterColumn colId="2140" hiddenButton="1"/>
    <filterColumn colId="2141" hiddenButton="1"/>
    <filterColumn colId="2142" hiddenButton="1"/>
    <filterColumn colId="2143" hiddenButton="1"/>
    <filterColumn colId="2144" hiddenButton="1"/>
    <filterColumn colId="2145" hiddenButton="1"/>
    <filterColumn colId="2146" hiddenButton="1"/>
    <filterColumn colId="2147" hiddenButton="1"/>
    <filterColumn colId="2148" hiddenButton="1"/>
    <filterColumn colId="2149" hiddenButton="1"/>
    <filterColumn colId="2150" hiddenButton="1"/>
    <filterColumn colId="2151" hiddenButton="1"/>
    <filterColumn colId="2152" hiddenButton="1"/>
    <filterColumn colId="2153" hiddenButton="1"/>
    <filterColumn colId="2154" hiddenButton="1"/>
    <filterColumn colId="2155" hiddenButton="1"/>
    <filterColumn colId="2156" hiddenButton="1"/>
    <filterColumn colId="2157" hiddenButton="1"/>
    <filterColumn colId="2158" hiddenButton="1"/>
    <filterColumn colId="2159" hiddenButton="1"/>
    <filterColumn colId="2160" hiddenButton="1"/>
    <filterColumn colId="2161" hiddenButton="1"/>
    <filterColumn colId="2162" hiddenButton="1"/>
    <filterColumn colId="2163" hiddenButton="1"/>
    <filterColumn colId="2164" hiddenButton="1"/>
    <filterColumn colId="2165" hiddenButton="1"/>
    <filterColumn colId="2166" hiddenButton="1"/>
    <filterColumn colId="2167" hiddenButton="1"/>
    <filterColumn colId="2168" hiddenButton="1"/>
    <filterColumn colId="2169" hiddenButton="1"/>
    <filterColumn colId="2170" hiddenButton="1"/>
    <filterColumn colId="2171" hiddenButton="1"/>
    <filterColumn colId="2172" hiddenButton="1"/>
    <filterColumn colId="2173" hiddenButton="1"/>
    <filterColumn colId="2174" hiddenButton="1"/>
    <filterColumn colId="2175" hiddenButton="1"/>
    <filterColumn colId="2176" hiddenButton="1"/>
    <filterColumn colId="2177" hiddenButton="1"/>
    <filterColumn colId="2178" hiddenButton="1"/>
    <filterColumn colId="2179" hiddenButton="1"/>
    <filterColumn colId="2180" hiddenButton="1"/>
    <filterColumn colId="2181" hiddenButton="1"/>
    <filterColumn colId="2182" hiddenButton="1"/>
    <filterColumn colId="2183" hiddenButton="1"/>
    <filterColumn colId="2184" hiddenButton="1"/>
    <filterColumn colId="2185" hiddenButton="1"/>
    <filterColumn colId="2186" hiddenButton="1"/>
    <filterColumn colId="2187" hiddenButton="1"/>
    <filterColumn colId="2188" hiddenButton="1"/>
    <filterColumn colId="2189" hiddenButton="1"/>
    <filterColumn colId="2190" hiddenButton="1"/>
    <filterColumn colId="2191" hiddenButton="1"/>
    <filterColumn colId="2192" hiddenButton="1"/>
    <filterColumn colId="2193" hiddenButton="1"/>
    <filterColumn colId="2194" hiddenButton="1"/>
    <filterColumn colId="2195" hiddenButton="1"/>
    <filterColumn colId="2196" hiddenButton="1"/>
    <filterColumn colId="2197" hiddenButton="1"/>
    <filterColumn colId="2198" hiddenButton="1"/>
    <filterColumn colId="2199" hiddenButton="1"/>
    <filterColumn colId="2200" hiddenButton="1"/>
    <filterColumn colId="2201" hiddenButton="1"/>
    <filterColumn colId="2202" hiddenButton="1"/>
    <filterColumn colId="2203" hiddenButton="1"/>
    <filterColumn colId="2204" hiddenButton="1"/>
    <filterColumn colId="2205" hiddenButton="1"/>
    <filterColumn colId="2206" hiddenButton="1"/>
    <filterColumn colId="2207" hiddenButton="1"/>
    <filterColumn colId="2208" hiddenButton="1"/>
    <filterColumn colId="2209" hiddenButton="1"/>
    <filterColumn colId="2210" hiddenButton="1"/>
    <filterColumn colId="2211" hiddenButton="1"/>
    <filterColumn colId="2212" hiddenButton="1"/>
    <filterColumn colId="2213" hiddenButton="1"/>
    <filterColumn colId="2214" hiddenButton="1"/>
    <filterColumn colId="2215" hiddenButton="1"/>
    <filterColumn colId="2216" hiddenButton="1"/>
    <filterColumn colId="2217" hiddenButton="1"/>
    <filterColumn colId="2218" hiddenButton="1"/>
    <filterColumn colId="2219" hiddenButton="1"/>
    <filterColumn colId="2220" hiddenButton="1"/>
    <filterColumn colId="2221" hiddenButton="1"/>
    <filterColumn colId="2222" hiddenButton="1"/>
    <filterColumn colId="2223" hiddenButton="1"/>
    <filterColumn colId="2224" hiddenButton="1"/>
    <filterColumn colId="2225" hiddenButton="1"/>
    <filterColumn colId="2226" hiddenButton="1"/>
    <filterColumn colId="2227" hiddenButton="1"/>
    <filterColumn colId="2228" hiddenButton="1"/>
    <filterColumn colId="2229" hiddenButton="1"/>
    <filterColumn colId="2230" hiddenButton="1"/>
    <filterColumn colId="2231" hiddenButton="1"/>
    <filterColumn colId="2232" hiddenButton="1"/>
    <filterColumn colId="2233" hiddenButton="1"/>
    <filterColumn colId="2234" hiddenButton="1"/>
    <filterColumn colId="2235" hiddenButton="1"/>
    <filterColumn colId="2236" hiddenButton="1"/>
    <filterColumn colId="2237" hiddenButton="1"/>
    <filterColumn colId="2238" hiddenButton="1"/>
    <filterColumn colId="2239" hiddenButton="1"/>
    <filterColumn colId="2240" hiddenButton="1"/>
    <filterColumn colId="2241" hiddenButton="1"/>
    <filterColumn colId="2242" hiddenButton="1"/>
    <filterColumn colId="2243" hiddenButton="1"/>
    <filterColumn colId="2244" hiddenButton="1"/>
    <filterColumn colId="2245" hiddenButton="1"/>
    <filterColumn colId="2246" hiddenButton="1"/>
    <filterColumn colId="2247" hiddenButton="1"/>
    <filterColumn colId="2248" hiddenButton="1"/>
    <filterColumn colId="2249" hiddenButton="1"/>
    <filterColumn colId="2250" hiddenButton="1"/>
    <filterColumn colId="2251" hiddenButton="1"/>
    <filterColumn colId="2252" hiddenButton="1"/>
    <filterColumn colId="2253" hiddenButton="1"/>
    <filterColumn colId="2254" hiddenButton="1"/>
    <filterColumn colId="2255" hiddenButton="1"/>
    <filterColumn colId="2256" hiddenButton="1"/>
    <filterColumn colId="2257" hiddenButton="1"/>
    <filterColumn colId="2258" hiddenButton="1"/>
    <filterColumn colId="2259" hiddenButton="1"/>
    <filterColumn colId="2260" hiddenButton="1"/>
    <filterColumn colId="2261" hiddenButton="1"/>
    <filterColumn colId="2262" hiddenButton="1"/>
    <filterColumn colId="2263" hiddenButton="1"/>
    <filterColumn colId="2264" hiddenButton="1"/>
    <filterColumn colId="2265" hiddenButton="1"/>
    <filterColumn colId="2266" hiddenButton="1"/>
    <filterColumn colId="2267" hiddenButton="1"/>
    <filterColumn colId="2268" hiddenButton="1"/>
    <filterColumn colId="2269" hiddenButton="1"/>
    <filterColumn colId="2270" hiddenButton="1"/>
    <filterColumn colId="2271" hiddenButton="1"/>
    <filterColumn colId="2272" hiddenButton="1"/>
    <filterColumn colId="2273" hiddenButton="1"/>
    <filterColumn colId="2274" hiddenButton="1"/>
    <filterColumn colId="2275" hiddenButton="1"/>
    <filterColumn colId="2276" hiddenButton="1"/>
    <filterColumn colId="2277" hiddenButton="1"/>
    <filterColumn colId="2278" hiddenButton="1"/>
    <filterColumn colId="2279" hiddenButton="1"/>
    <filterColumn colId="2280" hiddenButton="1"/>
    <filterColumn colId="2281" hiddenButton="1"/>
    <filterColumn colId="2282" hiddenButton="1"/>
    <filterColumn colId="2283" hiddenButton="1"/>
    <filterColumn colId="2284" hiddenButton="1"/>
    <filterColumn colId="2285" hiddenButton="1"/>
    <filterColumn colId="2286" hiddenButton="1"/>
    <filterColumn colId="2287" hiddenButton="1"/>
    <filterColumn colId="2288" hiddenButton="1"/>
    <filterColumn colId="2289" hiddenButton="1"/>
    <filterColumn colId="2290" hiddenButton="1"/>
    <filterColumn colId="2291" hiddenButton="1"/>
    <filterColumn colId="2292" hiddenButton="1"/>
    <filterColumn colId="2293" hiddenButton="1"/>
    <filterColumn colId="2294" hiddenButton="1"/>
    <filterColumn colId="2295" hiddenButton="1"/>
    <filterColumn colId="2296" hiddenButton="1"/>
    <filterColumn colId="2297" hiddenButton="1"/>
    <filterColumn colId="2298" hiddenButton="1"/>
    <filterColumn colId="2299" hiddenButton="1"/>
    <filterColumn colId="2300" hiddenButton="1"/>
    <filterColumn colId="2301" hiddenButton="1"/>
    <filterColumn colId="2302" hiddenButton="1"/>
    <filterColumn colId="2303" hiddenButton="1"/>
    <filterColumn colId="2304" hiddenButton="1"/>
    <filterColumn colId="2305" hiddenButton="1"/>
    <filterColumn colId="2306" hiddenButton="1"/>
    <filterColumn colId="2307" hiddenButton="1"/>
    <filterColumn colId="2308" hiddenButton="1"/>
    <filterColumn colId="2309" hiddenButton="1"/>
    <filterColumn colId="2310" hiddenButton="1"/>
    <filterColumn colId="2311" hiddenButton="1"/>
    <filterColumn colId="2312" hiddenButton="1"/>
    <filterColumn colId="2313" hiddenButton="1"/>
    <filterColumn colId="2314" hiddenButton="1"/>
    <filterColumn colId="2315" hiddenButton="1"/>
    <filterColumn colId="2316" hiddenButton="1"/>
    <filterColumn colId="2317" hiddenButton="1"/>
    <filterColumn colId="2318" hiddenButton="1"/>
    <filterColumn colId="2319" hiddenButton="1"/>
    <filterColumn colId="2320" hiddenButton="1"/>
    <filterColumn colId="2321" hiddenButton="1"/>
    <filterColumn colId="2322" hiddenButton="1"/>
    <filterColumn colId="2323" hiddenButton="1"/>
    <filterColumn colId="2324" hiddenButton="1"/>
    <filterColumn colId="2325" hiddenButton="1"/>
    <filterColumn colId="2326" hiddenButton="1"/>
    <filterColumn colId="2327" hiddenButton="1"/>
    <filterColumn colId="2328" hiddenButton="1"/>
    <filterColumn colId="2329" hiddenButton="1"/>
    <filterColumn colId="2330" hiddenButton="1"/>
    <filterColumn colId="2331" hiddenButton="1"/>
    <filterColumn colId="2332" hiddenButton="1"/>
    <filterColumn colId="2333" hiddenButton="1"/>
    <filterColumn colId="2334" hiddenButton="1"/>
    <filterColumn colId="2335" hiddenButton="1"/>
    <filterColumn colId="2336" hiddenButton="1"/>
    <filterColumn colId="2337" hiddenButton="1"/>
    <filterColumn colId="2338" hiddenButton="1"/>
    <filterColumn colId="2339" hiddenButton="1"/>
    <filterColumn colId="2340" hiddenButton="1"/>
    <filterColumn colId="2341" hiddenButton="1"/>
    <filterColumn colId="2342" hiddenButton="1"/>
    <filterColumn colId="2343" hiddenButton="1"/>
    <filterColumn colId="2344" hiddenButton="1"/>
    <filterColumn colId="2345" hiddenButton="1"/>
    <filterColumn colId="2346" hiddenButton="1"/>
    <filterColumn colId="2347" hiddenButton="1"/>
    <filterColumn colId="2348" hiddenButton="1"/>
    <filterColumn colId="2349" hiddenButton="1"/>
    <filterColumn colId="2350" hiddenButton="1"/>
    <filterColumn colId="2351" hiddenButton="1"/>
    <filterColumn colId="2352" hiddenButton="1"/>
    <filterColumn colId="2353" hiddenButton="1"/>
    <filterColumn colId="2354" hiddenButton="1"/>
    <filterColumn colId="2355" hiddenButton="1"/>
    <filterColumn colId="2356" hiddenButton="1"/>
    <filterColumn colId="2357" hiddenButton="1"/>
    <filterColumn colId="2358" hiddenButton="1"/>
    <filterColumn colId="2359" hiddenButton="1"/>
    <filterColumn colId="2360" hiddenButton="1"/>
    <filterColumn colId="2361" hiddenButton="1"/>
    <filterColumn colId="2362" hiddenButton="1"/>
    <filterColumn colId="2363" hiddenButton="1"/>
    <filterColumn colId="2364" hiddenButton="1"/>
    <filterColumn colId="2365" hiddenButton="1"/>
    <filterColumn colId="2366" hiddenButton="1"/>
    <filterColumn colId="2367" hiddenButton="1"/>
    <filterColumn colId="2368" hiddenButton="1"/>
    <filterColumn colId="2369" hiddenButton="1"/>
    <filterColumn colId="2370" hiddenButton="1"/>
    <filterColumn colId="2371" hiddenButton="1"/>
    <filterColumn colId="2372" hiddenButton="1"/>
    <filterColumn colId="2373" hiddenButton="1"/>
    <filterColumn colId="2374" hiddenButton="1"/>
    <filterColumn colId="2375" hiddenButton="1"/>
    <filterColumn colId="2376" hiddenButton="1"/>
    <filterColumn colId="2377" hiddenButton="1"/>
    <filterColumn colId="2378" hiddenButton="1"/>
    <filterColumn colId="2379" hiddenButton="1"/>
    <filterColumn colId="2380" hiddenButton="1"/>
    <filterColumn colId="2381" hiddenButton="1"/>
    <filterColumn colId="2382" hiddenButton="1"/>
    <filterColumn colId="2383" hiddenButton="1"/>
    <filterColumn colId="2384" hiddenButton="1"/>
    <filterColumn colId="2385" hiddenButton="1"/>
    <filterColumn colId="2386" hiddenButton="1"/>
    <filterColumn colId="2387" hiddenButton="1"/>
    <filterColumn colId="2388" hiddenButton="1"/>
    <filterColumn colId="2389" hiddenButton="1"/>
    <filterColumn colId="2390" hiddenButton="1"/>
    <filterColumn colId="2391" hiddenButton="1"/>
    <filterColumn colId="2392" hiddenButton="1"/>
    <filterColumn colId="2393" hiddenButton="1"/>
    <filterColumn colId="2394" hiddenButton="1"/>
    <filterColumn colId="2395" hiddenButton="1"/>
    <filterColumn colId="2396" hiddenButton="1"/>
    <filterColumn colId="2397" hiddenButton="1"/>
    <filterColumn colId="2398" hiddenButton="1"/>
    <filterColumn colId="2399" hiddenButton="1"/>
    <filterColumn colId="2400" hiddenButton="1"/>
    <filterColumn colId="2401" hiddenButton="1"/>
    <filterColumn colId="2402" hiddenButton="1"/>
    <filterColumn colId="2403" hiddenButton="1"/>
    <filterColumn colId="2404" hiddenButton="1"/>
    <filterColumn colId="2405" hiddenButton="1"/>
    <filterColumn colId="2406" hiddenButton="1"/>
    <filterColumn colId="2407" hiddenButton="1"/>
    <filterColumn colId="2408" hiddenButton="1"/>
    <filterColumn colId="2409" hiddenButton="1"/>
    <filterColumn colId="2410" hiddenButton="1"/>
    <filterColumn colId="2411" hiddenButton="1"/>
    <filterColumn colId="2412" hiddenButton="1"/>
    <filterColumn colId="2413" hiddenButton="1"/>
    <filterColumn colId="2414" hiddenButton="1"/>
    <filterColumn colId="2415" hiddenButton="1"/>
    <filterColumn colId="2416" hiddenButton="1"/>
    <filterColumn colId="2417" hiddenButton="1"/>
    <filterColumn colId="2418" hiddenButton="1"/>
    <filterColumn colId="2419" hiddenButton="1"/>
    <filterColumn colId="2420" hiddenButton="1"/>
    <filterColumn colId="2421" hiddenButton="1"/>
    <filterColumn colId="2422" hiddenButton="1"/>
    <filterColumn colId="2423" hiddenButton="1"/>
    <filterColumn colId="2424" hiddenButton="1"/>
    <filterColumn colId="2425" hiddenButton="1"/>
    <filterColumn colId="2426" hiddenButton="1"/>
    <filterColumn colId="2427" hiddenButton="1"/>
    <filterColumn colId="2428" hiddenButton="1"/>
    <filterColumn colId="2429" hiddenButton="1"/>
    <filterColumn colId="2430" hiddenButton="1"/>
    <filterColumn colId="2431" hiddenButton="1"/>
    <filterColumn colId="2432" hiddenButton="1"/>
    <filterColumn colId="2433" hiddenButton="1"/>
    <filterColumn colId="2434" hiddenButton="1"/>
    <filterColumn colId="2435" hiddenButton="1"/>
    <filterColumn colId="2436" hiddenButton="1"/>
    <filterColumn colId="2437" hiddenButton="1"/>
    <filterColumn colId="2438" hiddenButton="1"/>
    <filterColumn colId="2439" hiddenButton="1"/>
    <filterColumn colId="2440" hiddenButton="1"/>
    <filterColumn colId="2441" hiddenButton="1"/>
    <filterColumn colId="2442" hiddenButton="1"/>
    <filterColumn colId="2443" hiddenButton="1"/>
    <filterColumn colId="2444" hiddenButton="1"/>
    <filterColumn colId="2445" hiddenButton="1"/>
    <filterColumn colId="2446" hiddenButton="1"/>
    <filterColumn colId="2447" hiddenButton="1"/>
    <filterColumn colId="2448" hiddenButton="1"/>
    <filterColumn colId="2449" hiddenButton="1"/>
    <filterColumn colId="2450" hiddenButton="1"/>
    <filterColumn colId="2451" hiddenButton="1"/>
    <filterColumn colId="2452" hiddenButton="1"/>
    <filterColumn colId="2453" hiddenButton="1"/>
    <filterColumn colId="2454" hiddenButton="1"/>
    <filterColumn colId="2455" hiddenButton="1"/>
    <filterColumn colId="2456" hiddenButton="1"/>
    <filterColumn colId="2457" hiddenButton="1"/>
    <filterColumn colId="2458" hiddenButton="1"/>
    <filterColumn colId="2459" hiddenButton="1"/>
    <filterColumn colId="2460" hiddenButton="1"/>
    <filterColumn colId="2461" hiddenButton="1"/>
    <filterColumn colId="2462" hiddenButton="1"/>
    <filterColumn colId="2463" hiddenButton="1"/>
    <filterColumn colId="2464" hiddenButton="1"/>
    <filterColumn colId="2465" hiddenButton="1"/>
    <filterColumn colId="2466" hiddenButton="1"/>
    <filterColumn colId="2467" hiddenButton="1"/>
    <filterColumn colId="2468" hiddenButton="1"/>
    <filterColumn colId="2469" hiddenButton="1"/>
    <filterColumn colId="2470" hiddenButton="1"/>
    <filterColumn colId="2471" hiddenButton="1"/>
    <filterColumn colId="2472" hiddenButton="1"/>
    <filterColumn colId="2473" hiddenButton="1"/>
    <filterColumn colId="2474" hiddenButton="1"/>
    <filterColumn colId="2475" hiddenButton="1"/>
    <filterColumn colId="2476" hiddenButton="1"/>
    <filterColumn colId="2477" hiddenButton="1"/>
    <filterColumn colId="2478" hiddenButton="1"/>
    <filterColumn colId="2479" hiddenButton="1"/>
    <filterColumn colId="2480" hiddenButton="1"/>
    <filterColumn colId="2481" hiddenButton="1"/>
    <filterColumn colId="2482" hiddenButton="1"/>
    <filterColumn colId="2483" hiddenButton="1"/>
    <filterColumn colId="2484" hiddenButton="1"/>
    <filterColumn colId="2485" hiddenButton="1"/>
    <filterColumn colId="2486" hiddenButton="1"/>
    <filterColumn colId="2487" hiddenButton="1"/>
    <filterColumn colId="2488" hiddenButton="1"/>
    <filterColumn colId="2489" hiddenButton="1"/>
    <filterColumn colId="2490" hiddenButton="1"/>
    <filterColumn colId="2491" hiddenButton="1"/>
    <filterColumn colId="2492" hiddenButton="1"/>
    <filterColumn colId="2493" hiddenButton="1"/>
    <filterColumn colId="2494" hiddenButton="1"/>
    <filterColumn colId="2495" hiddenButton="1"/>
    <filterColumn colId="2496" hiddenButton="1"/>
    <filterColumn colId="2497" hiddenButton="1"/>
    <filterColumn colId="2498" hiddenButton="1"/>
    <filterColumn colId="2499" hiddenButton="1"/>
    <filterColumn colId="2500" hiddenButton="1"/>
    <filterColumn colId="2501" hiddenButton="1"/>
    <filterColumn colId="2502" hiddenButton="1"/>
    <filterColumn colId="2503" hiddenButton="1"/>
    <filterColumn colId="2504" hiddenButton="1"/>
    <filterColumn colId="2505" hiddenButton="1"/>
    <filterColumn colId="2506" hiddenButton="1"/>
    <filterColumn colId="2507" hiddenButton="1"/>
    <filterColumn colId="2508" hiddenButton="1"/>
    <filterColumn colId="2509" hiddenButton="1"/>
    <filterColumn colId="2510" hiddenButton="1"/>
    <filterColumn colId="2511" hiddenButton="1"/>
    <filterColumn colId="2512" hiddenButton="1"/>
    <filterColumn colId="2513" hiddenButton="1"/>
    <filterColumn colId="2514" hiddenButton="1"/>
    <filterColumn colId="2515" hiddenButton="1"/>
    <filterColumn colId="2516" hiddenButton="1"/>
    <filterColumn colId="2517" hiddenButton="1"/>
    <filterColumn colId="2518" hiddenButton="1"/>
    <filterColumn colId="2519" hiddenButton="1"/>
    <filterColumn colId="2520" hiddenButton="1"/>
    <filterColumn colId="2521" hiddenButton="1"/>
    <filterColumn colId="2522" hiddenButton="1"/>
    <filterColumn colId="2523" hiddenButton="1"/>
    <filterColumn colId="2524" hiddenButton="1"/>
    <filterColumn colId="2525" hiddenButton="1"/>
    <filterColumn colId="2526" hiddenButton="1"/>
    <filterColumn colId="2527" hiddenButton="1"/>
    <filterColumn colId="2528" hiddenButton="1"/>
    <filterColumn colId="2529" hiddenButton="1"/>
    <filterColumn colId="2530" hiddenButton="1"/>
    <filterColumn colId="2531" hiddenButton="1"/>
    <filterColumn colId="2532" hiddenButton="1"/>
    <filterColumn colId="2533" hiddenButton="1"/>
    <filterColumn colId="2534" hiddenButton="1"/>
    <filterColumn colId="2535" hiddenButton="1"/>
    <filterColumn colId="2536" hiddenButton="1"/>
    <filterColumn colId="2537" hiddenButton="1"/>
    <filterColumn colId="2538" hiddenButton="1"/>
    <filterColumn colId="2539" hiddenButton="1"/>
    <filterColumn colId="2540" hiddenButton="1"/>
    <filterColumn colId="2541" hiddenButton="1"/>
    <filterColumn colId="2542" hiddenButton="1"/>
    <filterColumn colId="2543" hiddenButton="1"/>
    <filterColumn colId="2544" hiddenButton="1"/>
    <filterColumn colId="2545" hiddenButton="1"/>
    <filterColumn colId="2546" hiddenButton="1"/>
    <filterColumn colId="2547" hiddenButton="1"/>
    <filterColumn colId="2548" hiddenButton="1"/>
    <filterColumn colId="2549" hiddenButton="1"/>
    <filterColumn colId="2550" hiddenButton="1"/>
    <filterColumn colId="2551" hiddenButton="1"/>
    <filterColumn colId="2552" hiddenButton="1"/>
    <filterColumn colId="2553" hiddenButton="1"/>
    <filterColumn colId="2554" hiddenButton="1"/>
    <filterColumn colId="2555" hiddenButton="1"/>
    <filterColumn colId="2556" hiddenButton="1"/>
    <filterColumn colId="2557" hiddenButton="1"/>
    <filterColumn colId="2558" hiddenButton="1"/>
    <filterColumn colId="2559" hiddenButton="1"/>
    <filterColumn colId="2560" hiddenButton="1"/>
    <filterColumn colId="2561" hiddenButton="1"/>
    <filterColumn colId="2562" hiddenButton="1"/>
    <filterColumn colId="2563" hiddenButton="1"/>
    <filterColumn colId="2564" hiddenButton="1"/>
    <filterColumn colId="2565" hiddenButton="1"/>
    <filterColumn colId="2566" hiddenButton="1"/>
    <filterColumn colId="2567" hiddenButton="1"/>
    <filterColumn colId="2568" hiddenButton="1"/>
    <filterColumn colId="2569" hiddenButton="1"/>
    <filterColumn colId="2570" hiddenButton="1"/>
    <filterColumn colId="2571" hiddenButton="1"/>
    <filterColumn colId="2572" hiddenButton="1"/>
    <filterColumn colId="2573" hiddenButton="1"/>
    <filterColumn colId="2574" hiddenButton="1"/>
    <filterColumn colId="2575" hiddenButton="1"/>
    <filterColumn colId="2576" hiddenButton="1"/>
    <filterColumn colId="2577" hiddenButton="1"/>
    <filterColumn colId="2578" hiddenButton="1"/>
    <filterColumn colId="2579" hiddenButton="1"/>
    <filterColumn colId="2580" hiddenButton="1"/>
    <filterColumn colId="2581" hiddenButton="1"/>
    <filterColumn colId="2582" hiddenButton="1"/>
    <filterColumn colId="2583" hiddenButton="1"/>
    <filterColumn colId="2584" hiddenButton="1"/>
    <filterColumn colId="2585" hiddenButton="1"/>
    <filterColumn colId="2586" hiddenButton="1"/>
    <filterColumn colId="2587" hiddenButton="1"/>
    <filterColumn colId="2588" hiddenButton="1"/>
    <filterColumn colId="2589" hiddenButton="1"/>
    <filterColumn colId="2590" hiddenButton="1"/>
    <filterColumn colId="2591" hiddenButton="1"/>
    <filterColumn colId="2592" hiddenButton="1"/>
    <filterColumn colId="2593" hiddenButton="1"/>
    <filterColumn colId="2594" hiddenButton="1"/>
    <filterColumn colId="2595" hiddenButton="1"/>
    <filterColumn colId="2596" hiddenButton="1"/>
    <filterColumn colId="2597" hiddenButton="1"/>
    <filterColumn colId="2598" hiddenButton="1"/>
    <filterColumn colId="2599" hiddenButton="1"/>
    <filterColumn colId="2600" hiddenButton="1"/>
    <filterColumn colId="2601" hiddenButton="1"/>
    <filterColumn colId="2602" hiddenButton="1"/>
    <filterColumn colId="2603" hiddenButton="1"/>
    <filterColumn colId="2604" hiddenButton="1"/>
    <filterColumn colId="2605" hiddenButton="1"/>
    <filterColumn colId="2606" hiddenButton="1"/>
    <filterColumn colId="2607" hiddenButton="1"/>
    <filterColumn colId="2608" hiddenButton="1"/>
    <filterColumn colId="2609" hiddenButton="1"/>
    <filterColumn colId="2610" hiddenButton="1"/>
    <filterColumn colId="2611" hiddenButton="1"/>
    <filterColumn colId="2612" hiddenButton="1"/>
    <filterColumn colId="2613" hiddenButton="1"/>
    <filterColumn colId="2614" hiddenButton="1"/>
    <filterColumn colId="2615" hiddenButton="1"/>
    <filterColumn colId="2616" hiddenButton="1"/>
    <filterColumn colId="2617" hiddenButton="1"/>
    <filterColumn colId="2618" hiddenButton="1"/>
    <filterColumn colId="2619" hiddenButton="1"/>
    <filterColumn colId="2620" hiddenButton="1"/>
    <filterColumn colId="2621" hiddenButton="1"/>
    <filterColumn colId="2622" hiddenButton="1"/>
    <filterColumn colId="2623" hiddenButton="1"/>
    <filterColumn colId="2624" hiddenButton="1"/>
    <filterColumn colId="2625" hiddenButton="1"/>
    <filterColumn colId="2626" hiddenButton="1"/>
    <filterColumn colId="2627" hiddenButton="1"/>
    <filterColumn colId="2628" hiddenButton="1"/>
    <filterColumn colId="2629" hiddenButton="1"/>
    <filterColumn colId="2630" hiddenButton="1"/>
    <filterColumn colId="2631" hiddenButton="1"/>
    <filterColumn colId="2632" hiddenButton="1"/>
    <filterColumn colId="2633" hiddenButton="1"/>
    <filterColumn colId="2634" hiddenButton="1"/>
    <filterColumn colId="2635" hiddenButton="1"/>
    <filterColumn colId="2636" hiddenButton="1"/>
    <filterColumn colId="2637" hiddenButton="1"/>
    <filterColumn colId="2638" hiddenButton="1"/>
    <filterColumn colId="2639" hiddenButton="1"/>
    <filterColumn colId="2640" hiddenButton="1"/>
    <filterColumn colId="2641" hiddenButton="1"/>
    <filterColumn colId="2642" hiddenButton="1"/>
    <filterColumn colId="2643" hiddenButton="1"/>
    <filterColumn colId="2644" hiddenButton="1"/>
    <filterColumn colId="2645" hiddenButton="1"/>
    <filterColumn colId="2646" hiddenButton="1"/>
    <filterColumn colId="2647" hiddenButton="1"/>
    <filterColumn colId="2648" hiddenButton="1"/>
    <filterColumn colId="2649" hiddenButton="1"/>
    <filterColumn colId="2650" hiddenButton="1"/>
    <filterColumn colId="2651" hiddenButton="1"/>
    <filterColumn colId="2652" hiddenButton="1"/>
    <filterColumn colId="2653" hiddenButton="1"/>
    <filterColumn colId="2654" hiddenButton="1"/>
    <filterColumn colId="2655" hiddenButton="1"/>
    <filterColumn colId="2656" hiddenButton="1"/>
    <filterColumn colId="2657" hiddenButton="1"/>
    <filterColumn colId="2658" hiddenButton="1"/>
    <filterColumn colId="2659" hiddenButton="1"/>
    <filterColumn colId="2660" hiddenButton="1"/>
    <filterColumn colId="2661" hiddenButton="1"/>
    <filterColumn colId="2662" hiddenButton="1"/>
    <filterColumn colId="2663" hiddenButton="1"/>
    <filterColumn colId="2664" hiddenButton="1"/>
    <filterColumn colId="2665" hiddenButton="1"/>
    <filterColumn colId="2666" hiddenButton="1"/>
    <filterColumn colId="2667" hiddenButton="1"/>
    <filterColumn colId="2668" hiddenButton="1"/>
    <filterColumn colId="2669" hiddenButton="1"/>
    <filterColumn colId="2670" hiddenButton="1"/>
    <filterColumn colId="2671" hiddenButton="1"/>
    <filterColumn colId="2672" hiddenButton="1"/>
    <filterColumn colId="2673" hiddenButton="1"/>
    <filterColumn colId="2674" hiddenButton="1"/>
    <filterColumn colId="2675" hiddenButton="1"/>
    <filterColumn colId="2676" hiddenButton="1"/>
    <filterColumn colId="2677" hiddenButton="1"/>
    <filterColumn colId="2678" hiddenButton="1"/>
    <filterColumn colId="2679" hiddenButton="1"/>
    <filterColumn colId="2680" hiddenButton="1"/>
    <filterColumn colId="2681" hiddenButton="1"/>
    <filterColumn colId="2682" hiddenButton="1"/>
    <filterColumn colId="2683" hiddenButton="1"/>
    <filterColumn colId="2684" hiddenButton="1"/>
    <filterColumn colId="2685" hiddenButton="1"/>
    <filterColumn colId="2686" hiddenButton="1"/>
    <filterColumn colId="2687" hiddenButton="1"/>
    <filterColumn colId="2688" hiddenButton="1"/>
    <filterColumn colId="2689" hiddenButton="1"/>
    <filterColumn colId="2690" hiddenButton="1"/>
    <filterColumn colId="2691" hiddenButton="1"/>
    <filterColumn colId="2692" hiddenButton="1"/>
    <filterColumn colId="2693" hiddenButton="1"/>
    <filterColumn colId="2694" hiddenButton="1"/>
    <filterColumn colId="2695" hiddenButton="1"/>
    <filterColumn colId="2696" hiddenButton="1"/>
    <filterColumn colId="2697" hiddenButton="1"/>
    <filterColumn colId="2698" hiddenButton="1"/>
    <filterColumn colId="2699" hiddenButton="1"/>
    <filterColumn colId="2700" hiddenButton="1"/>
    <filterColumn colId="2701" hiddenButton="1"/>
    <filterColumn colId="2702" hiddenButton="1"/>
    <filterColumn colId="2703" hiddenButton="1"/>
    <filterColumn colId="2704" hiddenButton="1"/>
    <filterColumn colId="2705" hiddenButton="1"/>
    <filterColumn colId="2706" hiddenButton="1"/>
    <filterColumn colId="2707" hiddenButton="1"/>
    <filterColumn colId="2708" hiddenButton="1"/>
    <filterColumn colId="2709" hiddenButton="1"/>
    <filterColumn colId="2710" hiddenButton="1"/>
    <filterColumn colId="2711" hiddenButton="1"/>
    <filterColumn colId="2712" hiddenButton="1"/>
    <filterColumn colId="2713" hiddenButton="1"/>
    <filterColumn colId="2714" hiddenButton="1"/>
    <filterColumn colId="2715" hiddenButton="1"/>
    <filterColumn colId="2716" hiddenButton="1"/>
    <filterColumn colId="2717" hiddenButton="1"/>
    <filterColumn colId="2718" hiddenButton="1"/>
    <filterColumn colId="2719" hiddenButton="1"/>
    <filterColumn colId="2720" hiddenButton="1"/>
    <filterColumn colId="2721" hiddenButton="1"/>
    <filterColumn colId="2722" hiddenButton="1"/>
    <filterColumn colId="2723" hiddenButton="1"/>
    <filterColumn colId="2724" hiddenButton="1"/>
    <filterColumn colId="2725" hiddenButton="1"/>
    <filterColumn colId="2726" hiddenButton="1"/>
    <filterColumn colId="2727" hiddenButton="1"/>
    <filterColumn colId="2728" hiddenButton="1"/>
    <filterColumn colId="2729" hiddenButton="1"/>
    <filterColumn colId="2730" hiddenButton="1"/>
    <filterColumn colId="2731" hiddenButton="1"/>
    <filterColumn colId="2732" hiddenButton="1"/>
    <filterColumn colId="2733" hiddenButton="1"/>
    <filterColumn colId="2734" hiddenButton="1"/>
    <filterColumn colId="2735" hiddenButton="1"/>
    <filterColumn colId="2736" hiddenButton="1"/>
    <filterColumn colId="2737" hiddenButton="1"/>
    <filterColumn colId="2738" hiddenButton="1"/>
    <filterColumn colId="2739" hiddenButton="1"/>
    <filterColumn colId="2740" hiddenButton="1"/>
    <filterColumn colId="2741" hiddenButton="1"/>
    <filterColumn colId="2742" hiddenButton="1"/>
    <filterColumn colId="2743" hiddenButton="1"/>
    <filterColumn colId="2744" hiddenButton="1"/>
    <filterColumn colId="2745" hiddenButton="1"/>
    <filterColumn colId="2746" hiddenButton="1"/>
    <filterColumn colId="2747" hiddenButton="1"/>
    <filterColumn colId="2748" hiddenButton="1"/>
    <filterColumn colId="2749" hiddenButton="1"/>
    <filterColumn colId="2750" hiddenButton="1"/>
    <filterColumn colId="2751" hiddenButton="1"/>
    <filterColumn colId="2752" hiddenButton="1"/>
    <filterColumn colId="2753" hiddenButton="1"/>
    <filterColumn colId="2754" hiddenButton="1"/>
    <filterColumn colId="2755" hiddenButton="1"/>
    <filterColumn colId="2756" hiddenButton="1"/>
    <filterColumn colId="2757" hiddenButton="1"/>
    <filterColumn colId="2758" hiddenButton="1"/>
    <filterColumn colId="2759" hiddenButton="1"/>
    <filterColumn colId="2760" hiddenButton="1"/>
    <filterColumn colId="2761" hiddenButton="1"/>
    <filterColumn colId="2762" hiddenButton="1"/>
    <filterColumn colId="2763" hiddenButton="1"/>
    <filterColumn colId="2764" hiddenButton="1"/>
    <filterColumn colId="2765" hiddenButton="1"/>
    <filterColumn colId="2766" hiddenButton="1"/>
    <filterColumn colId="2767" hiddenButton="1"/>
    <filterColumn colId="2768" hiddenButton="1"/>
    <filterColumn colId="2769" hiddenButton="1"/>
    <filterColumn colId="2770" hiddenButton="1"/>
    <filterColumn colId="2771" hiddenButton="1"/>
    <filterColumn colId="2772" hiddenButton="1"/>
    <filterColumn colId="2773" hiddenButton="1"/>
    <filterColumn colId="2774" hiddenButton="1"/>
    <filterColumn colId="2775" hiddenButton="1"/>
    <filterColumn colId="2776" hiddenButton="1"/>
    <filterColumn colId="2777" hiddenButton="1"/>
    <filterColumn colId="2778" hiddenButton="1"/>
    <filterColumn colId="2779" hiddenButton="1"/>
    <filterColumn colId="2780" hiddenButton="1"/>
    <filterColumn colId="2781" hiddenButton="1"/>
    <filterColumn colId="2782" hiddenButton="1"/>
    <filterColumn colId="2783" hiddenButton="1"/>
    <filterColumn colId="2784" hiddenButton="1"/>
    <filterColumn colId="2785" hiddenButton="1"/>
    <filterColumn colId="2786" hiddenButton="1"/>
    <filterColumn colId="2787" hiddenButton="1"/>
    <filterColumn colId="2788" hiddenButton="1"/>
    <filterColumn colId="2789" hiddenButton="1"/>
    <filterColumn colId="2790" hiddenButton="1"/>
    <filterColumn colId="2791" hiddenButton="1"/>
    <filterColumn colId="2792" hiddenButton="1"/>
    <filterColumn colId="2793" hiddenButton="1"/>
    <filterColumn colId="2794" hiddenButton="1"/>
    <filterColumn colId="2795" hiddenButton="1"/>
    <filterColumn colId="2796" hiddenButton="1"/>
    <filterColumn colId="2797" hiddenButton="1"/>
    <filterColumn colId="2798" hiddenButton="1"/>
    <filterColumn colId="2799" hiddenButton="1"/>
    <filterColumn colId="2800" hiddenButton="1"/>
    <filterColumn colId="2801" hiddenButton="1"/>
    <filterColumn colId="2802" hiddenButton="1"/>
    <filterColumn colId="2803" hiddenButton="1"/>
    <filterColumn colId="2804" hiddenButton="1"/>
    <filterColumn colId="2805" hiddenButton="1"/>
    <filterColumn colId="2806" hiddenButton="1"/>
    <filterColumn colId="2807" hiddenButton="1"/>
    <filterColumn colId="2808" hiddenButton="1"/>
    <filterColumn colId="2809" hiddenButton="1"/>
    <filterColumn colId="2810" hiddenButton="1"/>
    <filterColumn colId="2811" hiddenButton="1"/>
    <filterColumn colId="2812" hiddenButton="1"/>
    <filterColumn colId="2813" hiddenButton="1"/>
    <filterColumn colId="2814" hiddenButton="1"/>
    <filterColumn colId="2815" hiddenButton="1"/>
    <filterColumn colId="2816" hiddenButton="1"/>
    <filterColumn colId="2817" hiddenButton="1"/>
    <filterColumn colId="2818" hiddenButton="1"/>
    <filterColumn colId="2819" hiddenButton="1"/>
    <filterColumn colId="2820" hiddenButton="1"/>
    <filterColumn colId="2821" hiddenButton="1"/>
    <filterColumn colId="2822" hiddenButton="1"/>
    <filterColumn colId="2823" hiddenButton="1"/>
    <filterColumn colId="2824" hiddenButton="1"/>
    <filterColumn colId="2825" hiddenButton="1"/>
    <filterColumn colId="2826" hiddenButton="1"/>
    <filterColumn colId="2827" hiddenButton="1"/>
    <filterColumn colId="2828" hiddenButton="1"/>
    <filterColumn colId="2829" hiddenButton="1"/>
    <filterColumn colId="2830" hiddenButton="1"/>
    <filterColumn colId="2831" hiddenButton="1"/>
    <filterColumn colId="2832" hiddenButton="1"/>
    <filterColumn colId="2833" hiddenButton="1"/>
    <filterColumn colId="2834" hiddenButton="1"/>
    <filterColumn colId="2835" hiddenButton="1"/>
    <filterColumn colId="2836" hiddenButton="1"/>
    <filterColumn colId="2837" hiddenButton="1"/>
    <filterColumn colId="2838" hiddenButton="1"/>
    <filterColumn colId="2839" hiddenButton="1"/>
    <filterColumn colId="2840" hiddenButton="1"/>
    <filterColumn colId="2841" hiddenButton="1"/>
    <filterColumn colId="2842" hiddenButton="1"/>
    <filterColumn colId="2843" hiddenButton="1"/>
    <filterColumn colId="2844" hiddenButton="1"/>
    <filterColumn colId="2845" hiddenButton="1"/>
    <filterColumn colId="2846" hiddenButton="1"/>
    <filterColumn colId="2847" hiddenButton="1"/>
    <filterColumn colId="2848" hiddenButton="1"/>
    <filterColumn colId="2849" hiddenButton="1"/>
    <filterColumn colId="2850" hiddenButton="1"/>
    <filterColumn colId="2851" hiddenButton="1"/>
    <filterColumn colId="2852" hiddenButton="1"/>
    <filterColumn colId="2853" hiddenButton="1"/>
    <filterColumn colId="2854" hiddenButton="1"/>
    <filterColumn colId="2855" hiddenButton="1"/>
    <filterColumn colId="2856" hiddenButton="1"/>
    <filterColumn colId="2857" hiddenButton="1"/>
    <filterColumn colId="2858" hiddenButton="1"/>
    <filterColumn colId="2859" hiddenButton="1"/>
    <filterColumn colId="2860" hiddenButton="1"/>
    <filterColumn colId="2861" hiddenButton="1"/>
    <filterColumn colId="2862" hiddenButton="1"/>
    <filterColumn colId="2863" hiddenButton="1"/>
    <filterColumn colId="2864" hiddenButton="1"/>
    <filterColumn colId="2865" hiddenButton="1"/>
    <filterColumn colId="2866" hiddenButton="1"/>
    <filterColumn colId="2867" hiddenButton="1"/>
    <filterColumn colId="2868" hiddenButton="1"/>
    <filterColumn colId="2869" hiddenButton="1"/>
    <filterColumn colId="2870" hiddenButton="1"/>
    <filterColumn colId="2871" hiddenButton="1"/>
    <filterColumn colId="2872" hiddenButton="1"/>
    <filterColumn colId="2873" hiddenButton="1"/>
    <filterColumn colId="2874" hiddenButton="1"/>
    <filterColumn colId="2875" hiddenButton="1"/>
    <filterColumn colId="2876" hiddenButton="1"/>
    <filterColumn colId="2877" hiddenButton="1"/>
    <filterColumn colId="2878" hiddenButton="1"/>
    <filterColumn colId="2879" hiddenButton="1"/>
    <filterColumn colId="2880" hiddenButton="1"/>
    <filterColumn colId="2881" hiddenButton="1"/>
    <filterColumn colId="2882" hiddenButton="1"/>
    <filterColumn colId="2883" hiddenButton="1"/>
    <filterColumn colId="2884" hiddenButton="1"/>
    <filterColumn colId="2885" hiddenButton="1"/>
    <filterColumn colId="2886" hiddenButton="1"/>
    <filterColumn colId="2887" hiddenButton="1"/>
    <filterColumn colId="2888" hiddenButton="1"/>
    <filterColumn colId="2889" hiddenButton="1"/>
    <filterColumn colId="2890" hiddenButton="1"/>
    <filterColumn colId="2891" hiddenButton="1"/>
    <filterColumn colId="2892" hiddenButton="1"/>
    <filterColumn colId="2893" hiddenButton="1"/>
    <filterColumn colId="2894" hiddenButton="1"/>
    <filterColumn colId="2895" hiddenButton="1"/>
    <filterColumn colId="2896" hiddenButton="1"/>
    <filterColumn colId="2897" hiddenButton="1"/>
    <filterColumn colId="2898" hiddenButton="1"/>
    <filterColumn colId="2899" hiddenButton="1"/>
    <filterColumn colId="2900" hiddenButton="1"/>
    <filterColumn colId="2901" hiddenButton="1"/>
    <filterColumn colId="2902" hiddenButton="1"/>
    <filterColumn colId="2903" hiddenButton="1"/>
    <filterColumn colId="2904" hiddenButton="1"/>
    <filterColumn colId="2905" hiddenButton="1"/>
    <filterColumn colId="2906" hiddenButton="1"/>
    <filterColumn colId="2907" hiddenButton="1"/>
    <filterColumn colId="2908" hiddenButton="1"/>
    <filterColumn colId="2909" hiddenButton="1"/>
    <filterColumn colId="2910" hiddenButton="1"/>
    <filterColumn colId="2911" hiddenButton="1"/>
    <filterColumn colId="2912" hiddenButton="1"/>
    <filterColumn colId="2913" hiddenButton="1"/>
    <filterColumn colId="2914" hiddenButton="1"/>
    <filterColumn colId="2915" hiddenButton="1"/>
    <filterColumn colId="2916" hiddenButton="1"/>
    <filterColumn colId="2917" hiddenButton="1"/>
    <filterColumn colId="2918" hiddenButton="1"/>
    <filterColumn colId="2919" hiddenButton="1"/>
    <filterColumn colId="2920" hiddenButton="1"/>
    <filterColumn colId="2921" hiddenButton="1"/>
    <filterColumn colId="2922" hiddenButton="1"/>
    <filterColumn colId="2923" hiddenButton="1"/>
    <filterColumn colId="2924" hiddenButton="1"/>
    <filterColumn colId="2925" hiddenButton="1"/>
    <filterColumn colId="2926" hiddenButton="1"/>
    <filterColumn colId="2927" hiddenButton="1"/>
    <filterColumn colId="2928" hiddenButton="1"/>
    <filterColumn colId="2929" hiddenButton="1"/>
    <filterColumn colId="2930" hiddenButton="1"/>
    <filterColumn colId="2931" hiddenButton="1"/>
    <filterColumn colId="2932" hiddenButton="1"/>
    <filterColumn colId="2933" hiddenButton="1"/>
    <filterColumn colId="2934" hiddenButton="1"/>
    <filterColumn colId="2935" hiddenButton="1"/>
    <filterColumn colId="2936" hiddenButton="1"/>
    <filterColumn colId="2937" hiddenButton="1"/>
    <filterColumn colId="2938" hiddenButton="1"/>
    <filterColumn colId="2939" hiddenButton="1"/>
    <filterColumn colId="2940" hiddenButton="1"/>
    <filterColumn colId="2941" hiddenButton="1"/>
    <filterColumn colId="2942" hiddenButton="1"/>
    <filterColumn colId="2943" hiddenButton="1"/>
    <filterColumn colId="2944" hiddenButton="1"/>
    <filterColumn colId="2945" hiddenButton="1"/>
    <filterColumn colId="2946" hiddenButton="1"/>
    <filterColumn colId="2947" hiddenButton="1"/>
    <filterColumn colId="2948" hiddenButton="1"/>
    <filterColumn colId="2949" hiddenButton="1"/>
    <filterColumn colId="2950" hiddenButton="1"/>
    <filterColumn colId="2951" hiddenButton="1"/>
    <filterColumn colId="2952" hiddenButton="1"/>
    <filterColumn colId="2953" hiddenButton="1"/>
    <filterColumn colId="2954" hiddenButton="1"/>
    <filterColumn colId="2955" hiddenButton="1"/>
    <filterColumn colId="2956" hiddenButton="1"/>
    <filterColumn colId="2957" hiddenButton="1"/>
    <filterColumn colId="2958" hiddenButton="1"/>
    <filterColumn colId="2959" hiddenButton="1"/>
    <filterColumn colId="2960" hiddenButton="1"/>
    <filterColumn colId="2961" hiddenButton="1"/>
    <filterColumn colId="2962" hiddenButton="1"/>
    <filterColumn colId="2963" hiddenButton="1"/>
    <filterColumn colId="2964" hiddenButton="1"/>
    <filterColumn colId="2965" hiddenButton="1"/>
    <filterColumn colId="2966" hiddenButton="1"/>
    <filterColumn colId="2967" hiddenButton="1"/>
    <filterColumn colId="2968" hiddenButton="1"/>
    <filterColumn colId="2969" hiddenButton="1"/>
    <filterColumn colId="2970" hiddenButton="1"/>
    <filterColumn colId="2971" hiddenButton="1"/>
    <filterColumn colId="2972" hiddenButton="1"/>
    <filterColumn colId="2973" hiddenButton="1"/>
    <filterColumn colId="2974" hiddenButton="1"/>
    <filterColumn colId="2975" hiddenButton="1"/>
    <filterColumn colId="2976" hiddenButton="1"/>
    <filterColumn colId="2977" hiddenButton="1"/>
    <filterColumn colId="2978" hiddenButton="1"/>
    <filterColumn colId="2979" hiddenButton="1"/>
    <filterColumn colId="2980" hiddenButton="1"/>
    <filterColumn colId="2981" hiddenButton="1"/>
    <filterColumn colId="2982" hiddenButton="1"/>
    <filterColumn colId="2983" hiddenButton="1"/>
    <filterColumn colId="2984" hiddenButton="1"/>
    <filterColumn colId="2985" hiddenButton="1"/>
    <filterColumn colId="2986" hiddenButton="1"/>
    <filterColumn colId="2987" hiddenButton="1"/>
    <filterColumn colId="2988" hiddenButton="1"/>
    <filterColumn colId="2989" hiddenButton="1"/>
    <filterColumn colId="2990" hiddenButton="1"/>
    <filterColumn colId="2991" hiddenButton="1"/>
    <filterColumn colId="2992" hiddenButton="1"/>
    <filterColumn colId="2993" hiddenButton="1"/>
    <filterColumn colId="2994" hiddenButton="1"/>
    <filterColumn colId="2995" hiddenButton="1"/>
    <filterColumn colId="2996" hiddenButton="1"/>
    <filterColumn colId="2997" hiddenButton="1"/>
    <filterColumn colId="2998" hiddenButton="1"/>
    <filterColumn colId="2999" hiddenButton="1"/>
    <filterColumn colId="3000" hiddenButton="1"/>
    <filterColumn colId="3001" hiddenButton="1"/>
    <filterColumn colId="3002" hiddenButton="1"/>
    <filterColumn colId="3003" hiddenButton="1"/>
    <filterColumn colId="3004" hiddenButton="1"/>
    <filterColumn colId="3005" hiddenButton="1"/>
    <filterColumn colId="3006" hiddenButton="1"/>
    <filterColumn colId="3007" hiddenButton="1"/>
    <filterColumn colId="3008" hiddenButton="1"/>
    <filterColumn colId="3009" hiddenButton="1"/>
    <filterColumn colId="3010" hiddenButton="1"/>
    <filterColumn colId="3011" hiddenButton="1"/>
    <filterColumn colId="3012" hiddenButton="1"/>
    <filterColumn colId="3013" hiddenButton="1"/>
    <filterColumn colId="3014" hiddenButton="1"/>
    <filterColumn colId="3015" hiddenButton="1"/>
    <filterColumn colId="3016" hiddenButton="1"/>
    <filterColumn colId="3017" hiddenButton="1"/>
    <filterColumn colId="3018" hiddenButton="1"/>
    <filterColumn colId="3019" hiddenButton="1"/>
    <filterColumn colId="3020" hiddenButton="1"/>
    <filterColumn colId="3021" hiddenButton="1"/>
    <filterColumn colId="3022" hiddenButton="1"/>
    <filterColumn colId="3023" hiddenButton="1"/>
    <filterColumn colId="3024" hiddenButton="1"/>
    <filterColumn colId="3025" hiddenButton="1"/>
    <filterColumn colId="3026" hiddenButton="1"/>
    <filterColumn colId="3027" hiddenButton="1"/>
    <filterColumn colId="3028" hiddenButton="1"/>
    <filterColumn colId="3029" hiddenButton="1"/>
    <filterColumn colId="3030" hiddenButton="1"/>
    <filterColumn colId="3031" hiddenButton="1"/>
    <filterColumn colId="3032" hiddenButton="1"/>
    <filterColumn colId="3033" hiddenButton="1"/>
    <filterColumn colId="3034" hiddenButton="1"/>
    <filterColumn colId="3035" hiddenButton="1"/>
    <filterColumn colId="3036" hiddenButton="1"/>
    <filterColumn colId="3037" hiddenButton="1"/>
    <filterColumn colId="3038" hiddenButton="1"/>
    <filterColumn colId="3039" hiddenButton="1"/>
    <filterColumn colId="3040" hiddenButton="1"/>
    <filterColumn colId="3041" hiddenButton="1"/>
    <filterColumn colId="3042" hiddenButton="1"/>
    <filterColumn colId="3043" hiddenButton="1"/>
    <filterColumn colId="3044" hiddenButton="1"/>
    <filterColumn colId="3045" hiddenButton="1"/>
    <filterColumn colId="3046" hiddenButton="1"/>
    <filterColumn colId="3047" hiddenButton="1"/>
    <filterColumn colId="3048" hiddenButton="1"/>
    <filterColumn colId="3049" hiddenButton="1"/>
    <filterColumn colId="3050" hiddenButton="1"/>
    <filterColumn colId="3051" hiddenButton="1"/>
    <filterColumn colId="3052" hiddenButton="1"/>
    <filterColumn colId="3053" hiddenButton="1"/>
    <filterColumn colId="3054" hiddenButton="1"/>
    <filterColumn colId="3055" hiddenButton="1"/>
    <filterColumn colId="3056" hiddenButton="1"/>
    <filterColumn colId="3057" hiddenButton="1"/>
    <filterColumn colId="3058" hiddenButton="1"/>
    <filterColumn colId="3059" hiddenButton="1"/>
    <filterColumn colId="3060" hiddenButton="1"/>
    <filterColumn colId="3061" hiddenButton="1"/>
    <filterColumn colId="3062" hiddenButton="1"/>
    <filterColumn colId="3063" hiddenButton="1"/>
    <filterColumn colId="3064" hiddenButton="1"/>
    <filterColumn colId="3065" hiddenButton="1"/>
    <filterColumn colId="3066" hiddenButton="1"/>
    <filterColumn colId="3067" hiddenButton="1"/>
    <filterColumn colId="3068" hiddenButton="1"/>
    <filterColumn colId="3069" hiddenButton="1"/>
    <filterColumn colId="3070" hiddenButton="1"/>
    <filterColumn colId="3071" hiddenButton="1"/>
    <filterColumn colId="3072" hiddenButton="1"/>
    <filterColumn colId="3073" hiddenButton="1"/>
    <filterColumn colId="3074" hiddenButton="1"/>
    <filterColumn colId="3075" hiddenButton="1"/>
    <filterColumn colId="3076" hiddenButton="1"/>
    <filterColumn colId="3077" hiddenButton="1"/>
    <filterColumn colId="3078" hiddenButton="1"/>
    <filterColumn colId="3079" hiddenButton="1"/>
    <filterColumn colId="3080" hiddenButton="1"/>
    <filterColumn colId="3081" hiddenButton="1"/>
    <filterColumn colId="3082" hiddenButton="1"/>
    <filterColumn colId="3083" hiddenButton="1"/>
    <filterColumn colId="3084" hiddenButton="1"/>
    <filterColumn colId="3085" hiddenButton="1"/>
    <filterColumn colId="3086" hiddenButton="1"/>
    <filterColumn colId="3087" hiddenButton="1"/>
    <filterColumn colId="3088" hiddenButton="1"/>
    <filterColumn colId="3089" hiddenButton="1"/>
    <filterColumn colId="3090" hiddenButton="1"/>
    <filterColumn colId="3091" hiddenButton="1"/>
    <filterColumn colId="3092" hiddenButton="1"/>
    <filterColumn colId="3093" hiddenButton="1"/>
    <filterColumn colId="3094" hiddenButton="1"/>
    <filterColumn colId="3095" hiddenButton="1"/>
    <filterColumn colId="3096" hiddenButton="1"/>
    <filterColumn colId="3097" hiddenButton="1"/>
    <filterColumn colId="3098" hiddenButton="1"/>
    <filterColumn colId="3099" hiddenButton="1"/>
    <filterColumn colId="3100" hiddenButton="1"/>
    <filterColumn colId="3101" hiddenButton="1"/>
    <filterColumn colId="3102" hiddenButton="1"/>
    <filterColumn colId="3103" hiddenButton="1"/>
    <filterColumn colId="3104" hiddenButton="1"/>
    <filterColumn colId="3105" hiddenButton="1"/>
    <filterColumn colId="3106" hiddenButton="1"/>
    <filterColumn colId="3107" hiddenButton="1"/>
    <filterColumn colId="3108" hiddenButton="1"/>
    <filterColumn colId="3109" hiddenButton="1"/>
    <filterColumn colId="3110" hiddenButton="1"/>
    <filterColumn colId="3111" hiddenButton="1"/>
    <filterColumn colId="3112" hiddenButton="1"/>
    <filterColumn colId="3113" hiddenButton="1"/>
    <filterColumn colId="3114" hiddenButton="1"/>
    <filterColumn colId="3115" hiddenButton="1"/>
    <filterColumn colId="3116" hiddenButton="1"/>
    <filterColumn colId="3117" hiddenButton="1"/>
    <filterColumn colId="3118" hiddenButton="1"/>
    <filterColumn colId="3119" hiddenButton="1"/>
    <filterColumn colId="3120" hiddenButton="1"/>
    <filterColumn colId="3121" hiddenButton="1"/>
    <filterColumn colId="3122" hiddenButton="1"/>
    <filterColumn colId="3123" hiddenButton="1"/>
    <filterColumn colId="3124" hiddenButton="1"/>
    <filterColumn colId="3125" hiddenButton="1"/>
    <filterColumn colId="3126" hiddenButton="1"/>
    <filterColumn colId="3127" hiddenButton="1"/>
    <filterColumn colId="3128" hiddenButton="1"/>
    <filterColumn colId="3129" hiddenButton="1"/>
    <filterColumn colId="3130" hiddenButton="1"/>
    <filterColumn colId="3131" hiddenButton="1"/>
    <filterColumn colId="3132" hiddenButton="1"/>
    <filterColumn colId="3133" hiddenButton="1"/>
    <filterColumn colId="3134" hiddenButton="1"/>
    <filterColumn colId="3135" hiddenButton="1"/>
    <filterColumn colId="3136" hiddenButton="1"/>
    <filterColumn colId="3137" hiddenButton="1"/>
    <filterColumn colId="3138" hiddenButton="1"/>
    <filterColumn colId="3139" hiddenButton="1"/>
    <filterColumn colId="3140" hiddenButton="1"/>
    <filterColumn colId="3141" hiddenButton="1"/>
    <filterColumn colId="3142" hiddenButton="1"/>
    <filterColumn colId="3143" hiddenButton="1"/>
    <filterColumn colId="3144" hiddenButton="1"/>
    <filterColumn colId="3145" hiddenButton="1"/>
    <filterColumn colId="3146" hiddenButton="1"/>
    <filterColumn colId="3147" hiddenButton="1"/>
    <filterColumn colId="3148" hiddenButton="1"/>
    <filterColumn colId="3149" hiddenButton="1"/>
    <filterColumn colId="3150" hiddenButton="1"/>
    <filterColumn colId="3151" hiddenButton="1"/>
    <filterColumn colId="3152" hiddenButton="1"/>
    <filterColumn colId="3153" hiddenButton="1"/>
    <filterColumn colId="3154" hiddenButton="1"/>
    <filterColumn colId="3155" hiddenButton="1"/>
    <filterColumn colId="3156" hiddenButton="1"/>
    <filterColumn colId="3157" hiddenButton="1"/>
    <filterColumn colId="3158" hiddenButton="1"/>
    <filterColumn colId="3159" hiddenButton="1"/>
    <filterColumn colId="3160" hiddenButton="1"/>
    <filterColumn colId="3161" hiddenButton="1"/>
    <filterColumn colId="3162" hiddenButton="1"/>
    <filterColumn colId="3163" hiddenButton="1"/>
    <filterColumn colId="3164" hiddenButton="1"/>
    <filterColumn colId="3165" hiddenButton="1"/>
    <filterColumn colId="3166" hiddenButton="1"/>
    <filterColumn colId="3167" hiddenButton="1"/>
    <filterColumn colId="3168" hiddenButton="1"/>
    <filterColumn colId="3169" hiddenButton="1"/>
    <filterColumn colId="3170" hiddenButton="1"/>
    <filterColumn colId="3171" hiddenButton="1"/>
    <filterColumn colId="3172" hiddenButton="1"/>
    <filterColumn colId="3173" hiddenButton="1"/>
    <filterColumn colId="3174" hiddenButton="1"/>
    <filterColumn colId="3175" hiddenButton="1"/>
    <filterColumn colId="3176" hiddenButton="1"/>
    <filterColumn colId="3177" hiddenButton="1"/>
    <filterColumn colId="3178" hiddenButton="1"/>
    <filterColumn colId="3179" hiddenButton="1"/>
    <filterColumn colId="3180" hiddenButton="1"/>
    <filterColumn colId="3181" hiddenButton="1"/>
    <filterColumn colId="3182" hiddenButton="1"/>
    <filterColumn colId="3183" hiddenButton="1"/>
    <filterColumn colId="3184" hiddenButton="1"/>
    <filterColumn colId="3185" hiddenButton="1"/>
    <filterColumn colId="3186" hiddenButton="1"/>
    <filterColumn colId="3187" hiddenButton="1"/>
    <filterColumn colId="3188" hiddenButton="1"/>
    <filterColumn colId="3189" hiddenButton="1"/>
    <filterColumn colId="3190" hiddenButton="1"/>
    <filterColumn colId="3191" hiddenButton="1"/>
    <filterColumn colId="3192" hiddenButton="1"/>
    <filterColumn colId="3193" hiddenButton="1"/>
    <filterColumn colId="3194" hiddenButton="1"/>
    <filterColumn colId="3195" hiddenButton="1"/>
    <filterColumn colId="3196" hiddenButton="1"/>
    <filterColumn colId="3197" hiddenButton="1"/>
    <filterColumn colId="3198" hiddenButton="1"/>
    <filterColumn colId="3199" hiddenButton="1"/>
    <filterColumn colId="3200" hiddenButton="1"/>
    <filterColumn colId="3201" hiddenButton="1"/>
    <filterColumn colId="3202" hiddenButton="1"/>
    <filterColumn colId="3203" hiddenButton="1"/>
    <filterColumn colId="3204" hiddenButton="1"/>
    <filterColumn colId="3205" hiddenButton="1"/>
    <filterColumn colId="3206" hiddenButton="1"/>
    <filterColumn colId="3207" hiddenButton="1"/>
    <filterColumn colId="3208" hiddenButton="1"/>
    <filterColumn colId="3209" hiddenButton="1"/>
    <filterColumn colId="3210" hiddenButton="1"/>
    <filterColumn colId="3211" hiddenButton="1"/>
    <filterColumn colId="3212" hiddenButton="1"/>
    <filterColumn colId="3213" hiddenButton="1"/>
    <filterColumn colId="3214" hiddenButton="1"/>
    <filterColumn colId="3215" hiddenButton="1"/>
    <filterColumn colId="3216" hiddenButton="1"/>
    <filterColumn colId="3217" hiddenButton="1"/>
    <filterColumn colId="3218" hiddenButton="1"/>
    <filterColumn colId="3219" hiddenButton="1"/>
    <filterColumn colId="3220" hiddenButton="1"/>
    <filterColumn colId="3221" hiddenButton="1"/>
    <filterColumn colId="3222" hiddenButton="1"/>
    <filterColumn colId="3223" hiddenButton="1"/>
    <filterColumn colId="3224" hiddenButton="1"/>
    <filterColumn colId="3225" hiddenButton="1"/>
    <filterColumn colId="3226" hiddenButton="1"/>
    <filterColumn colId="3227" hiddenButton="1"/>
    <filterColumn colId="3228" hiddenButton="1"/>
    <filterColumn colId="3229" hiddenButton="1"/>
    <filterColumn colId="3230" hiddenButton="1"/>
    <filterColumn colId="3231" hiddenButton="1"/>
    <filterColumn colId="3232" hiddenButton="1"/>
    <filterColumn colId="3233" hiddenButton="1"/>
    <filterColumn colId="3234" hiddenButton="1"/>
    <filterColumn colId="3235" hiddenButton="1"/>
    <filterColumn colId="3236" hiddenButton="1"/>
    <filterColumn colId="3237" hiddenButton="1"/>
    <filterColumn colId="3238" hiddenButton="1"/>
    <filterColumn colId="3239" hiddenButton="1"/>
    <filterColumn colId="3240" hiddenButton="1"/>
    <filterColumn colId="3241" hiddenButton="1"/>
    <filterColumn colId="3242" hiddenButton="1"/>
    <filterColumn colId="3243" hiddenButton="1"/>
    <filterColumn colId="3244" hiddenButton="1"/>
    <filterColumn colId="3245" hiddenButton="1"/>
    <filterColumn colId="3246" hiddenButton="1"/>
    <filterColumn colId="3247" hiddenButton="1"/>
    <filterColumn colId="3248" hiddenButton="1"/>
    <filterColumn colId="3249" hiddenButton="1"/>
    <filterColumn colId="3250" hiddenButton="1"/>
    <filterColumn colId="3251" hiddenButton="1"/>
    <filterColumn colId="3252" hiddenButton="1"/>
    <filterColumn colId="3253" hiddenButton="1"/>
    <filterColumn colId="3254" hiddenButton="1"/>
    <filterColumn colId="3255" hiddenButton="1"/>
    <filterColumn colId="3256" hiddenButton="1"/>
    <filterColumn colId="3257" hiddenButton="1"/>
    <filterColumn colId="3258" hiddenButton="1"/>
    <filterColumn colId="3259" hiddenButton="1"/>
    <filterColumn colId="3260" hiddenButton="1"/>
    <filterColumn colId="3261" hiddenButton="1"/>
    <filterColumn colId="3262" hiddenButton="1"/>
    <filterColumn colId="3263" hiddenButton="1"/>
    <filterColumn colId="3264" hiddenButton="1"/>
    <filterColumn colId="3265" hiddenButton="1"/>
    <filterColumn colId="3266" hiddenButton="1"/>
    <filterColumn colId="3267" hiddenButton="1"/>
    <filterColumn colId="3268" hiddenButton="1"/>
    <filterColumn colId="3269" hiddenButton="1"/>
    <filterColumn colId="3270" hiddenButton="1"/>
    <filterColumn colId="3271" hiddenButton="1"/>
    <filterColumn colId="3272" hiddenButton="1"/>
    <filterColumn colId="3273" hiddenButton="1"/>
    <filterColumn colId="3274" hiddenButton="1"/>
    <filterColumn colId="3275" hiddenButton="1"/>
    <filterColumn colId="3276" hiddenButton="1"/>
    <filterColumn colId="3277" hiddenButton="1"/>
    <filterColumn colId="3278" hiddenButton="1"/>
    <filterColumn colId="3279" hiddenButton="1"/>
    <filterColumn colId="3280" hiddenButton="1"/>
    <filterColumn colId="3281" hiddenButton="1"/>
    <filterColumn colId="3282" hiddenButton="1"/>
    <filterColumn colId="3283" hiddenButton="1"/>
    <filterColumn colId="3284" hiddenButton="1"/>
    <filterColumn colId="3285" hiddenButton="1"/>
    <filterColumn colId="3286" hiddenButton="1"/>
    <filterColumn colId="3287" hiddenButton="1"/>
    <filterColumn colId="3288" hiddenButton="1"/>
    <filterColumn colId="3289" hiddenButton="1"/>
    <filterColumn colId="3290" hiddenButton="1"/>
    <filterColumn colId="3291" hiddenButton="1"/>
    <filterColumn colId="3292" hiddenButton="1"/>
    <filterColumn colId="3293" hiddenButton="1"/>
    <filterColumn colId="3294" hiddenButton="1"/>
    <filterColumn colId="3295" hiddenButton="1"/>
    <filterColumn colId="3296" hiddenButton="1"/>
    <filterColumn colId="3297" hiddenButton="1"/>
    <filterColumn colId="3298" hiddenButton="1"/>
    <filterColumn colId="3299" hiddenButton="1"/>
    <filterColumn colId="3300" hiddenButton="1"/>
    <filterColumn colId="3301" hiddenButton="1"/>
    <filterColumn colId="3302" hiddenButton="1"/>
    <filterColumn colId="3303" hiddenButton="1"/>
    <filterColumn colId="3304" hiddenButton="1"/>
    <filterColumn colId="3305" hiddenButton="1"/>
    <filterColumn colId="3306" hiddenButton="1"/>
    <filterColumn colId="3307" hiddenButton="1"/>
    <filterColumn colId="3308" hiddenButton="1"/>
    <filterColumn colId="3309" hiddenButton="1"/>
    <filterColumn colId="3310" hiddenButton="1"/>
    <filterColumn colId="3311" hiddenButton="1"/>
    <filterColumn colId="3312" hiddenButton="1"/>
    <filterColumn colId="3313" hiddenButton="1"/>
    <filterColumn colId="3314" hiddenButton="1"/>
    <filterColumn colId="3315" hiddenButton="1"/>
    <filterColumn colId="3316" hiddenButton="1"/>
    <filterColumn colId="3317" hiddenButton="1"/>
    <filterColumn colId="3318" hiddenButton="1"/>
    <filterColumn colId="3319" hiddenButton="1"/>
    <filterColumn colId="3320" hiddenButton="1"/>
    <filterColumn colId="3321" hiddenButton="1"/>
    <filterColumn colId="3322" hiddenButton="1"/>
    <filterColumn colId="3323" hiddenButton="1"/>
    <filterColumn colId="3324" hiddenButton="1"/>
    <filterColumn colId="3325" hiddenButton="1"/>
    <filterColumn colId="3326" hiddenButton="1"/>
    <filterColumn colId="3327" hiddenButton="1"/>
    <filterColumn colId="3328" hiddenButton="1"/>
    <filterColumn colId="3329" hiddenButton="1"/>
    <filterColumn colId="3330" hiddenButton="1"/>
    <filterColumn colId="3331" hiddenButton="1"/>
    <filterColumn colId="3332" hiddenButton="1"/>
    <filterColumn colId="3333" hiddenButton="1"/>
    <filterColumn colId="3334" hiddenButton="1"/>
    <filterColumn colId="3335" hiddenButton="1"/>
    <filterColumn colId="3336" hiddenButton="1"/>
    <filterColumn colId="3337" hiddenButton="1"/>
    <filterColumn colId="3338" hiddenButton="1"/>
    <filterColumn colId="3339" hiddenButton="1"/>
    <filterColumn colId="3340" hiddenButton="1"/>
    <filterColumn colId="3341" hiddenButton="1"/>
    <filterColumn colId="3342" hiddenButton="1"/>
    <filterColumn colId="3343" hiddenButton="1"/>
    <filterColumn colId="3344" hiddenButton="1"/>
    <filterColumn colId="3345" hiddenButton="1"/>
    <filterColumn colId="3346" hiddenButton="1"/>
    <filterColumn colId="3347" hiddenButton="1"/>
    <filterColumn colId="3348" hiddenButton="1"/>
    <filterColumn colId="3349" hiddenButton="1"/>
    <filterColumn colId="3350" hiddenButton="1"/>
    <filterColumn colId="3351" hiddenButton="1"/>
    <filterColumn colId="3352" hiddenButton="1"/>
    <filterColumn colId="3353" hiddenButton="1"/>
    <filterColumn colId="3354" hiddenButton="1"/>
    <filterColumn colId="3355" hiddenButton="1"/>
    <filterColumn colId="3356" hiddenButton="1"/>
    <filterColumn colId="3357" hiddenButton="1"/>
    <filterColumn colId="3358" hiddenButton="1"/>
    <filterColumn colId="3359" hiddenButton="1"/>
    <filterColumn colId="3360" hiddenButton="1"/>
    <filterColumn colId="3361" hiddenButton="1"/>
    <filterColumn colId="3362" hiddenButton="1"/>
    <filterColumn colId="3363" hiddenButton="1"/>
    <filterColumn colId="3364" hiddenButton="1"/>
    <filterColumn colId="3365" hiddenButton="1"/>
    <filterColumn colId="3366" hiddenButton="1"/>
    <filterColumn colId="3367" hiddenButton="1"/>
    <filterColumn colId="3368" hiddenButton="1"/>
    <filterColumn colId="3369" hiddenButton="1"/>
    <filterColumn colId="3370" hiddenButton="1"/>
    <filterColumn colId="3371" hiddenButton="1"/>
    <filterColumn colId="3372" hiddenButton="1"/>
    <filterColumn colId="3373" hiddenButton="1"/>
    <filterColumn colId="3374" hiddenButton="1"/>
    <filterColumn colId="3375" hiddenButton="1"/>
    <filterColumn colId="3376" hiddenButton="1"/>
    <filterColumn colId="3377" hiddenButton="1"/>
    <filterColumn colId="3378" hiddenButton="1"/>
    <filterColumn colId="3379" hiddenButton="1"/>
    <filterColumn colId="3380" hiddenButton="1"/>
    <filterColumn colId="3381" hiddenButton="1"/>
    <filterColumn colId="3382" hiddenButton="1"/>
    <filterColumn colId="3383" hiddenButton="1"/>
    <filterColumn colId="3384" hiddenButton="1"/>
    <filterColumn colId="3385" hiddenButton="1"/>
    <filterColumn colId="3386" hiddenButton="1"/>
    <filterColumn colId="3387" hiddenButton="1"/>
    <filterColumn colId="3388" hiddenButton="1"/>
    <filterColumn colId="3389" hiddenButton="1"/>
    <filterColumn colId="3390" hiddenButton="1"/>
    <filterColumn colId="3391" hiddenButton="1"/>
    <filterColumn colId="3392" hiddenButton="1"/>
    <filterColumn colId="3393" hiddenButton="1"/>
    <filterColumn colId="3394" hiddenButton="1"/>
    <filterColumn colId="3395" hiddenButton="1"/>
    <filterColumn colId="3396" hiddenButton="1"/>
    <filterColumn colId="3397" hiddenButton="1"/>
    <filterColumn colId="3398" hiddenButton="1"/>
    <filterColumn colId="3399" hiddenButton="1"/>
    <filterColumn colId="3400" hiddenButton="1"/>
    <filterColumn colId="3401" hiddenButton="1"/>
    <filterColumn colId="3402" hiddenButton="1"/>
    <filterColumn colId="3403" hiddenButton="1"/>
    <filterColumn colId="3404" hiddenButton="1"/>
    <filterColumn colId="3405" hiddenButton="1"/>
    <filterColumn colId="3406" hiddenButton="1"/>
    <filterColumn colId="3407" hiddenButton="1"/>
    <filterColumn colId="3408" hiddenButton="1"/>
    <filterColumn colId="3409" hiddenButton="1"/>
    <filterColumn colId="3410" hiddenButton="1"/>
    <filterColumn colId="3411" hiddenButton="1"/>
    <filterColumn colId="3412" hiddenButton="1"/>
    <filterColumn colId="3413" hiddenButton="1"/>
    <filterColumn colId="3414" hiddenButton="1"/>
    <filterColumn colId="3415" hiddenButton="1"/>
    <filterColumn colId="3416" hiddenButton="1"/>
    <filterColumn colId="3417" hiddenButton="1"/>
    <filterColumn colId="3418" hiddenButton="1"/>
    <filterColumn colId="3419" hiddenButton="1"/>
    <filterColumn colId="3420" hiddenButton="1"/>
    <filterColumn colId="3421" hiddenButton="1"/>
    <filterColumn colId="3422" hiddenButton="1"/>
    <filterColumn colId="3423" hiddenButton="1"/>
    <filterColumn colId="3424" hiddenButton="1"/>
    <filterColumn colId="3425" hiddenButton="1"/>
    <filterColumn colId="3426" hiddenButton="1"/>
    <filterColumn colId="3427" hiddenButton="1"/>
    <filterColumn colId="3428" hiddenButton="1"/>
    <filterColumn colId="3429" hiddenButton="1"/>
    <filterColumn colId="3430" hiddenButton="1"/>
    <filterColumn colId="3431" hiddenButton="1"/>
    <filterColumn colId="3432" hiddenButton="1"/>
    <filterColumn colId="3433" hiddenButton="1"/>
    <filterColumn colId="3434" hiddenButton="1"/>
    <filterColumn colId="3435" hiddenButton="1"/>
    <filterColumn colId="3436" hiddenButton="1"/>
    <filterColumn colId="3437" hiddenButton="1"/>
    <filterColumn colId="3438" hiddenButton="1"/>
    <filterColumn colId="3439" hiddenButton="1"/>
    <filterColumn colId="3440" hiddenButton="1"/>
    <filterColumn colId="3441" hiddenButton="1"/>
    <filterColumn colId="3442" hiddenButton="1"/>
    <filterColumn colId="3443" hiddenButton="1"/>
    <filterColumn colId="3444" hiddenButton="1"/>
    <filterColumn colId="3445" hiddenButton="1"/>
    <filterColumn colId="3446" hiddenButton="1"/>
    <filterColumn colId="3447" hiddenButton="1"/>
    <filterColumn colId="3448" hiddenButton="1"/>
    <filterColumn colId="3449" hiddenButton="1"/>
    <filterColumn colId="3450" hiddenButton="1"/>
    <filterColumn colId="3451" hiddenButton="1"/>
    <filterColumn colId="3452" hiddenButton="1"/>
    <filterColumn colId="3453" hiddenButton="1"/>
    <filterColumn colId="3454" hiddenButton="1"/>
    <filterColumn colId="3455" hiddenButton="1"/>
    <filterColumn colId="3456" hiddenButton="1"/>
    <filterColumn colId="3457" hiddenButton="1"/>
    <filterColumn colId="3458" hiddenButton="1"/>
    <filterColumn colId="3459" hiddenButton="1"/>
    <filterColumn colId="3460" hiddenButton="1"/>
    <filterColumn colId="3461" hiddenButton="1"/>
    <filterColumn colId="3462" hiddenButton="1"/>
    <filterColumn colId="3463" hiddenButton="1"/>
    <filterColumn colId="3464" hiddenButton="1"/>
    <filterColumn colId="3465" hiddenButton="1"/>
    <filterColumn colId="3466" hiddenButton="1"/>
    <filterColumn colId="3467" hiddenButton="1"/>
    <filterColumn colId="3468" hiddenButton="1"/>
    <filterColumn colId="3469" hiddenButton="1"/>
    <filterColumn colId="3470" hiddenButton="1"/>
    <filterColumn colId="3471" hiddenButton="1"/>
    <filterColumn colId="3472" hiddenButton="1"/>
    <filterColumn colId="3473" hiddenButton="1"/>
    <filterColumn colId="3474" hiddenButton="1"/>
    <filterColumn colId="3475" hiddenButton="1"/>
    <filterColumn colId="3476" hiddenButton="1"/>
    <filterColumn colId="3477" hiddenButton="1"/>
    <filterColumn colId="3478" hiddenButton="1"/>
    <filterColumn colId="3479" hiddenButton="1"/>
    <filterColumn colId="3480" hiddenButton="1"/>
    <filterColumn colId="3481" hiddenButton="1"/>
    <filterColumn colId="3482" hiddenButton="1"/>
    <filterColumn colId="3483" hiddenButton="1"/>
    <filterColumn colId="3484" hiddenButton="1"/>
    <filterColumn colId="3485" hiddenButton="1"/>
    <filterColumn colId="3486" hiddenButton="1"/>
    <filterColumn colId="3487" hiddenButton="1"/>
    <filterColumn colId="3488" hiddenButton="1"/>
    <filterColumn colId="3489" hiddenButton="1"/>
    <filterColumn colId="3490" hiddenButton="1"/>
    <filterColumn colId="3491" hiddenButton="1"/>
    <filterColumn colId="3492" hiddenButton="1"/>
    <filterColumn colId="3493" hiddenButton="1"/>
    <filterColumn colId="3494" hiddenButton="1"/>
    <filterColumn colId="3495" hiddenButton="1"/>
    <filterColumn colId="3496" hiddenButton="1"/>
    <filterColumn colId="3497" hiddenButton="1"/>
    <filterColumn colId="3498" hiddenButton="1"/>
    <filterColumn colId="3499" hiddenButton="1"/>
    <filterColumn colId="3500" hiddenButton="1"/>
    <filterColumn colId="3501" hiddenButton="1"/>
    <filterColumn colId="3502" hiddenButton="1"/>
    <filterColumn colId="3503" hiddenButton="1"/>
    <filterColumn colId="3504" hiddenButton="1"/>
    <filterColumn colId="3505" hiddenButton="1"/>
    <filterColumn colId="3506" hiddenButton="1"/>
    <filterColumn colId="3507" hiddenButton="1"/>
    <filterColumn colId="3508" hiddenButton="1"/>
    <filterColumn colId="3509" hiddenButton="1"/>
    <filterColumn colId="3510" hiddenButton="1"/>
    <filterColumn colId="3511" hiddenButton="1"/>
    <filterColumn colId="3512" hiddenButton="1"/>
    <filterColumn colId="3513" hiddenButton="1"/>
    <filterColumn colId="3514" hiddenButton="1"/>
    <filterColumn colId="3515" hiddenButton="1"/>
    <filterColumn colId="3516" hiddenButton="1"/>
    <filterColumn colId="3517" hiddenButton="1"/>
    <filterColumn colId="3518" hiddenButton="1"/>
    <filterColumn colId="3519" hiddenButton="1"/>
    <filterColumn colId="3520" hiddenButton="1"/>
    <filterColumn colId="3521" hiddenButton="1"/>
    <filterColumn colId="3522" hiddenButton="1"/>
    <filterColumn colId="3523" hiddenButton="1"/>
    <filterColumn colId="3524" hiddenButton="1"/>
    <filterColumn colId="3525" hiddenButton="1"/>
    <filterColumn colId="3526" hiddenButton="1"/>
    <filterColumn colId="3527" hiddenButton="1"/>
    <filterColumn colId="3528" hiddenButton="1"/>
    <filterColumn colId="3529" hiddenButton="1"/>
    <filterColumn colId="3530" hiddenButton="1"/>
    <filterColumn colId="3531" hiddenButton="1"/>
    <filterColumn colId="3532" hiddenButton="1"/>
    <filterColumn colId="3533" hiddenButton="1"/>
    <filterColumn colId="3534" hiddenButton="1"/>
    <filterColumn colId="3535" hiddenButton="1"/>
    <filterColumn colId="3536" hiddenButton="1"/>
    <filterColumn colId="3537" hiddenButton="1"/>
    <filterColumn colId="3538" hiddenButton="1"/>
    <filterColumn colId="3539" hiddenButton="1"/>
    <filterColumn colId="3540" hiddenButton="1"/>
    <filterColumn colId="3541" hiddenButton="1"/>
    <filterColumn colId="3542" hiddenButton="1"/>
    <filterColumn colId="3543" hiddenButton="1"/>
    <filterColumn colId="3544" hiddenButton="1"/>
    <filterColumn colId="3545" hiddenButton="1"/>
    <filterColumn colId="3546" hiddenButton="1"/>
    <filterColumn colId="3547" hiddenButton="1"/>
    <filterColumn colId="3548" hiddenButton="1"/>
    <filterColumn colId="3549" hiddenButton="1"/>
    <filterColumn colId="3550" hiddenButton="1"/>
    <filterColumn colId="3551" hiddenButton="1"/>
    <filterColumn colId="3552" hiddenButton="1"/>
    <filterColumn colId="3553" hiddenButton="1"/>
    <filterColumn colId="3554" hiddenButton="1"/>
    <filterColumn colId="3555" hiddenButton="1"/>
    <filterColumn colId="3556" hiddenButton="1"/>
    <filterColumn colId="3557" hiddenButton="1"/>
    <filterColumn colId="3558" hiddenButton="1"/>
    <filterColumn colId="3559" hiddenButton="1"/>
    <filterColumn colId="3560" hiddenButton="1"/>
    <filterColumn colId="3561" hiddenButton="1"/>
    <filterColumn colId="3562" hiddenButton="1"/>
    <filterColumn colId="3563" hiddenButton="1"/>
    <filterColumn colId="3564" hiddenButton="1"/>
    <filterColumn colId="3565" hiddenButton="1"/>
    <filterColumn colId="3566" hiddenButton="1"/>
    <filterColumn colId="3567" hiddenButton="1"/>
    <filterColumn colId="3568" hiddenButton="1"/>
    <filterColumn colId="3569" hiddenButton="1"/>
    <filterColumn colId="3570" hiddenButton="1"/>
    <filterColumn colId="3571" hiddenButton="1"/>
    <filterColumn colId="3572" hiddenButton="1"/>
    <filterColumn colId="3573" hiddenButton="1"/>
    <filterColumn colId="3574" hiddenButton="1"/>
    <filterColumn colId="3575" hiddenButton="1"/>
    <filterColumn colId="3576" hiddenButton="1"/>
    <filterColumn colId="3577" hiddenButton="1"/>
    <filterColumn colId="3578" hiddenButton="1"/>
    <filterColumn colId="3579" hiddenButton="1"/>
    <filterColumn colId="3580" hiddenButton="1"/>
    <filterColumn colId="3581" hiddenButton="1"/>
    <filterColumn colId="3582" hiddenButton="1"/>
    <filterColumn colId="3583" hiddenButton="1"/>
    <filterColumn colId="3584" hiddenButton="1"/>
    <filterColumn colId="3585" hiddenButton="1"/>
    <filterColumn colId="3586" hiddenButton="1"/>
    <filterColumn colId="3587" hiddenButton="1"/>
    <filterColumn colId="3588" hiddenButton="1"/>
    <filterColumn colId="3589" hiddenButton="1"/>
    <filterColumn colId="3590" hiddenButton="1"/>
    <filterColumn colId="3591" hiddenButton="1"/>
    <filterColumn colId="3592" hiddenButton="1"/>
    <filterColumn colId="3593" hiddenButton="1"/>
    <filterColumn colId="3594" hiddenButton="1"/>
    <filterColumn colId="3595" hiddenButton="1"/>
    <filterColumn colId="3596" hiddenButton="1"/>
    <filterColumn colId="3597" hiddenButton="1"/>
    <filterColumn colId="3598" hiddenButton="1"/>
    <filterColumn colId="3599" hiddenButton="1"/>
    <filterColumn colId="3600" hiddenButton="1"/>
    <filterColumn colId="3601" hiddenButton="1"/>
    <filterColumn colId="3602" hiddenButton="1"/>
    <filterColumn colId="3603" hiddenButton="1"/>
    <filterColumn colId="3604" hiddenButton="1"/>
    <filterColumn colId="3605" hiddenButton="1"/>
    <filterColumn colId="3606" hiddenButton="1"/>
    <filterColumn colId="3607" hiddenButton="1"/>
    <filterColumn colId="3608" hiddenButton="1"/>
    <filterColumn colId="3609" hiddenButton="1"/>
    <filterColumn colId="3610" hiddenButton="1"/>
    <filterColumn colId="3611" hiddenButton="1"/>
    <filterColumn colId="3612" hiddenButton="1"/>
    <filterColumn colId="3613" hiddenButton="1"/>
    <filterColumn colId="3614" hiddenButton="1"/>
    <filterColumn colId="3615" hiddenButton="1"/>
    <filterColumn colId="3616" hiddenButton="1"/>
    <filterColumn colId="3617" hiddenButton="1"/>
    <filterColumn colId="3618" hiddenButton="1"/>
    <filterColumn colId="3619" hiddenButton="1"/>
    <filterColumn colId="3620" hiddenButton="1"/>
    <filterColumn colId="3621" hiddenButton="1"/>
    <filterColumn colId="3622" hiddenButton="1"/>
    <filterColumn colId="3623" hiddenButton="1"/>
    <filterColumn colId="3624" hiddenButton="1"/>
    <filterColumn colId="3625" hiddenButton="1"/>
    <filterColumn colId="3626" hiddenButton="1"/>
    <filterColumn colId="3627" hiddenButton="1"/>
    <filterColumn colId="3628" hiddenButton="1"/>
    <filterColumn colId="3629" hiddenButton="1"/>
    <filterColumn colId="3630" hiddenButton="1"/>
    <filterColumn colId="3631" hiddenButton="1"/>
    <filterColumn colId="3632" hiddenButton="1"/>
    <filterColumn colId="3633" hiddenButton="1"/>
    <filterColumn colId="3634" hiddenButton="1"/>
    <filterColumn colId="3635" hiddenButton="1"/>
    <filterColumn colId="3636" hiddenButton="1"/>
    <filterColumn colId="3637" hiddenButton="1"/>
    <filterColumn colId="3638" hiddenButton="1"/>
    <filterColumn colId="3639" hiddenButton="1"/>
    <filterColumn colId="3640" hiddenButton="1"/>
    <filterColumn colId="3641" hiddenButton="1"/>
    <filterColumn colId="3642" hiddenButton="1"/>
    <filterColumn colId="3643" hiddenButton="1"/>
    <filterColumn colId="3644" hiddenButton="1"/>
    <filterColumn colId="3645" hiddenButton="1"/>
    <filterColumn colId="3646" hiddenButton="1"/>
    <filterColumn colId="3647" hiddenButton="1"/>
    <filterColumn colId="3648" hiddenButton="1"/>
    <filterColumn colId="3649" hiddenButton="1"/>
    <filterColumn colId="3650" hiddenButton="1"/>
    <filterColumn colId="3651" hiddenButton="1"/>
    <filterColumn colId="3652" hiddenButton="1"/>
    <filterColumn colId="3653" hiddenButton="1"/>
    <filterColumn colId="3654" hiddenButton="1"/>
    <filterColumn colId="3655" hiddenButton="1"/>
    <filterColumn colId="3656" hiddenButton="1"/>
    <filterColumn colId="3657" hiddenButton="1"/>
    <filterColumn colId="3658" hiddenButton="1"/>
    <filterColumn colId="3659" hiddenButton="1"/>
    <filterColumn colId="3660" hiddenButton="1"/>
    <filterColumn colId="3661" hiddenButton="1"/>
    <filterColumn colId="3662" hiddenButton="1"/>
    <filterColumn colId="3663" hiddenButton="1"/>
    <filterColumn colId="3664" hiddenButton="1"/>
    <filterColumn colId="3665" hiddenButton="1"/>
    <filterColumn colId="3666" hiddenButton="1"/>
    <filterColumn colId="3667" hiddenButton="1"/>
    <filterColumn colId="3668" hiddenButton="1"/>
    <filterColumn colId="3669" hiddenButton="1"/>
    <filterColumn colId="3670" hiddenButton="1"/>
    <filterColumn colId="3671" hiddenButton="1"/>
    <filterColumn colId="3672" hiddenButton="1"/>
    <filterColumn colId="3673" hiddenButton="1"/>
    <filterColumn colId="3674" hiddenButton="1"/>
    <filterColumn colId="3675" hiddenButton="1"/>
    <filterColumn colId="3676" hiddenButton="1"/>
    <filterColumn colId="3677" hiddenButton="1"/>
    <filterColumn colId="3678" hiddenButton="1"/>
    <filterColumn colId="3679" hiddenButton="1"/>
    <filterColumn colId="3680" hiddenButton="1"/>
    <filterColumn colId="3681" hiddenButton="1"/>
    <filterColumn colId="3682" hiddenButton="1"/>
    <filterColumn colId="3683" hiddenButton="1"/>
    <filterColumn colId="3684" hiddenButton="1"/>
    <filterColumn colId="3685" hiddenButton="1"/>
    <filterColumn colId="3686" hiddenButton="1"/>
    <filterColumn colId="3687" hiddenButton="1"/>
    <filterColumn colId="3688" hiddenButton="1"/>
    <filterColumn colId="3689" hiddenButton="1"/>
    <filterColumn colId="3690" hiddenButton="1"/>
    <filterColumn colId="3691" hiddenButton="1"/>
    <filterColumn colId="3692" hiddenButton="1"/>
    <filterColumn colId="3693" hiddenButton="1"/>
    <filterColumn colId="3694" hiddenButton="1"/>
    <filterColumn colId="3695" hiddenButton="1"/>
    <filterColumn colId="3696" hiddenButton="1"/>
    <filterColumn colId="3697" hiddenButton="1"/>
    <filterColumn colId="3698" hiddenButton="1"/>
    <filterColumn colId="3699" hiddenButton="1"/>
    <filterColumn colId="3700" hiddenButton="1"/>
    <filterColumn colId="3701" hiddenButton="1"/>
    <filterColumn colId="3702" hiddenButton="1"/>
    <filterColumn colId="3703" hiddenButton="1"/>
    <filterColumn colId="3704" hiddenButton="1"/>
    <filterColumn colId="3705" hiddenButton="1"/>
    <filterColumn colId="3706" hiddenButton="1"/>
    <filterColumn colId="3707" hiddenButton="1"/>
    <filterColumn colId="3708" hiddenButton="1"/>
    <filterColumn colId="3709" hiddenButton="1"/>
    <filterColumn colId="3710" hiddenButton="1"/>
    <filterColumn colId="3711" hiddenButton="1"/>
    <filterColumn colId="3712" hiddenButton="1"/>
    <filterColumn colId="3713" hiddenButton="1"/>
    <filterColumn colId="3714" hiddenButton="1"/>
    <filterColumn colId="3715" hiddenButton="1"/>
    <filterColumn colId="3716" hiddenButton="1"/>
    <filterColumn colId="3717" hiddenButton="1"/>
    <filterColumn colId="3718" hiddenButton="1"/>
    <filterColumn colId="3719" hiddenButton="1"/>
    <filterColumn colId="3720" hiddenButton="1"/>
    <filterColumn colId="3721" hiddenButton="1"/>
    <filterColumn colId="3722" hiddenButton="1"/>
    <filterColumn colId="3723" hiddenButton="1"/>
    <filterColumn colId="3724" hiddenButton="1"/>
    <filterColumn colId="3725" hiddenButton="1"/>
    <filterColumn colId="3726" hiddenButton="1"/>
    <filterColumn colId="3727" hiddenButton="1"/>
    <filterColumn colId="3728" hiddenButton="1"/>
    <filterColumn colId="3729" hiddenButton="1"/>
    <filterColumn colId="3730" hiddenButton="1"/>
    <filterColumn colId="3731" hiddenButton="1"/>
    <filterColumn colId="3732" hiddenButton="1"/>
    <filterColumn colId="3733" hiddenButton="1"/>
    <filterColumn colId="3734" hiddenButton="1"/>
    <filterColumn colId="3735" hiddenButton="1"/>
    <filterColumn colId="3736" hiddenButton="1"/>
    <filterColumn colId="3737" hiddenButton="1"/>
    <filterColumn colId="3738" hiddenButton="1"/>
    <filterColumn colId="3739" hiddenButton="1"/>
    <filterColumn colId="3740" hiddenButton="1"/>
    <filterColumn colId="3741" hiddenButton="1"/>
    <filterColumn colId="3742" hiddenButton="1"/>
    <filterColumn colId="3743" hiddenButton="1"/>
    <filterColumn colId="3744" hiddenButton="1"/>
    <filterColumn colId="3745" hiddenButton="1"/>
    <filterColumn colId="3746" hiddenButton="1"/>
    <filterColumn colId="3747" hiddenButton="1"/>
    <filterColumn colId="3748" hiddenButton="1"/>
    <filterColumn colId="3749" hiddenButton="1"/>
    <filterColumn colId="3750" hiddenButton="1"/>
    <filterColumn colId="3751" hiddenButton="1"/>
    <filterColumn colId="3752" hiddenButton="1"/>
    <filterColumn colId="3753" hiddenButton="1"/>
    <filterColumn colId="3754" hiddenButton="1"/>
    <filterColumn colId="3755" hiddenButton="1"/>
    <filterColumn colId="3756" hiddenButton="1"/>
    <filterColumn colId="3757" hiddenButton="1"/>
    <filterColumn colId="3758" hiddenButton="1"/>
    <filterColumn colId="3759" hiddenButton="1"/>
    <filterColumn colId="3760" hiddenButton="1"/>
    <filterColumn colId="3761" hiddenButton="1"/>
    <filterColumn colId="3762" hiddenButton="1"/>
    <filterColumn colId="3763" hiddenButton="1"/>
    <filterColumn colId="3764" hiddenButton="1"/>
    <filterColumn colId="3765" hiddenButton="1"/>
    <filterColumn colId="3766" hiddenButton="1"/>
    <filterColumn colId="3767" hiddenButton="1"/>
    <filterColumn colId="3768" hiddenButton="1"/>
    <filterColumn colId="3769" hiddenButton="1"/>
    <filterColumn colId="3770" hiddenButton="1"/>
    <filterColumn colId="3771" hiddenButton="1"/>
    <filterColumn colId="3772" hiddenButton="1"/>
    <filterColumn colId="3773" hiddenButton="1"/>
    <filterColumn colId="3774" hiddenButton="1"/>
    <filterColumn colId="3775" hiddenButton="1"/>
    <filterColumn colId="3776" hiddenButton="1"/>
    <filterColumn colId="3777" hiddenButton="1"/>
    <filterColumn colId="3778" hiddenButton="1"/>
    <filterColumn colId="3779" hiddenButton="1"/>
    <filterColumn colId="3780" hiddenButton="1"/>
    <filterColumn colId="3781" hiddenButton="1"/>
    <filterColumn colId="3782" hiddenButton="1"/>
    <filterColumn colId="3783" hiddenButton="1"/>
    <filterColumn colId="3784" hiddenButton="1"/>
    <filterColumn colId="3785" hiddenButton="1"/>
    <filterColumn colId="3786" hiddenButton="1"/>
    <filterColumn colId="3787" hiddenButton="1"/>
    <filterColumn colId="3788" hiddenButton="1"/>
    <filterColumn colId="3789" hiddenButton="1"/>
    <filterColumn colId="3790" hiddenButton="1"/>
    <filterColumn colId="3791" hiddenButton="1"/>
    <filterColumn colId="3792" hiddenButton="1"/>
    <filterColumn colId="3793" hiddenButton="1"/>
    <filterColumn colId="3794" hiddenButton="1"/>
    <filterColumn colId="3795" hiddenButton="1"/>
    <filterColumn colId="3796" hiddenButton="1"/>
    <filterColumn colId="3797" hiddenButton="1"/>
    <filterColumn colId="3798" hiddenButton="1"/>
    <filterColumn colId="3799" hiddenButton="1"/>
    <filterColumn colId="3800" hiddenButton="1"/>
    <filterColumn colId="3801" hiddenButton="1"/>
    <filterColumn colId="3802" hiddenButton="1"/>
    <filterColumn colId="3803" hiddenButton="1"/>
    <filterColumn colId="3804" hiddenButton="1"/>
    <filterColumn colId="3805" hiddenButton="1"/>
    <filterColumn colId="3806" hiddenButton="1"/>
    <filterColumn colId="3807" hiddenButton="1"/>
    <filterColumn colId="3808" hiddenButton="1"/>
    <filterColumn colId="3809" hiddenButton="1"/>
    <filterColumn colId="3810" hiddenButton="1"/>
    <filterColumn colId="3811" hiddenButton="1"/>
    <filterColumn colId="3812" hiddenButton="1"/>
    <filterColumn colId="3813" hiddenButton="1"/>
    <filterColumn colId="3814" hiddenButton="1"/>
    <filterColumn colId="3815" hiddenButton="1"/>
    <filterColumn colId="3816" hiddenButton="1"/>
    <filterColumn colId="3817" hiddenButton="1"/>
    <filterColumn colId="3818" hiddenButton="1"/>
    <filterColumn colId="3819" hiddenButton="1"/>
    <filterColumn colId="3820" hiddenButton="1"/>
    <filterColumn colId="3821" hiddenButton="1"/>
    <filterColumn colId="3822" hiddenButton="1"/>
    <filterColumn colId="3823" hiddenButton="1"/>
    <filterColumn colId="3824" hiddenButton="1"/>
    <filterColumn colId="3825" hiddenButton="1"/>
    <filterColumn colId="3826" hiddenButton="1"/>
    <filterColumn colId="3827" hiddenButton="1"/>
    <filterColumn colId="3828" hiddenButton="1"/>
    <filterColumn colId="3829" hiddenButton="1"/>
    <filterColumn colId="3830" hiddenButton="1"/>
    <filterColumn colId="3831" hiddenButton="1"/>
    <filterColumn colId="3832" hiddenButton="1"/>
    <filterColumn colId="3833" hiddenButton="1"/>
    <filterColumn colId="3834" hiddenButton="1"/>
    <filterColumn colId="3835" hiddenButton="1"/>
    <filterColumn colId="3836" hiddenButton="1"/>
    <filterColumn colId="3837" hiddenButton="1"/>
    <filterColumn colId="3838" hiddenButton="1"/>
    <filterColumn colId="3839" hiddenButton="1"/>
    <filterColumn colId="3840" hiddenButton="1"/>
    <filterColumn colId="3841" hiddenButton="1"/>
    <filterColumn colId="3842" hiddenButton="1"/>
    <filterColumn colId="3843" hiddenButton="1"/>
    <filterColumn colId="3844" hiddenButton="1"/>
    <filterColumn colId="3845" hiddenButton="1"/>
    <filterColumn colId="3846" hiddenButton="1"/>
    <filterColumn colId="3847" hiddenButton="1"/>
    <filterColumn colId="3848" hiddenButton="1"/>
    <filterColumn colId="3849" hiddenButton="1"/>
    <filterColumn colId="3850" hiddenButton="1"/>
    <filterColumn colId="3851" hiddenButton="1"/>
    <filterColumn colId="3852" hiddenButton="1"/>
    <filterColumn colId="3853" hiddenButton="1"/>
    <filterColumn colId="3854" hiddenButton="1"/>
    <filterColumn colId="3855" hiddenButton="1"/>
    <filterColumn colId="3856" hiddenButton="1"/>
    <filterColumn colId="3857" hiddenButton="1"/>
    <filterColumn colId="3858" hiddenButton="1"/>
    <filterColumn colId="3859" hiddenButton="1"/>
    <filterColumn colId="3860" hiddenButton="1"/>
    <filterColumn colId="3861" hiddenButton="1"/>
    <filterColumn colId="3862" hiddenButton="1"/>
    <filterColumn colId="3863" hiddenButton="1"/>
    <filterColumn colId="3864" hiddenButton="1"/>
    <filterColumn colId="3865" hiddenButton="1"/>
    <filterColumn colId="3866" hiddenButton="1"/>
    <filterColumn colId="3867" hiddenButton="1"/>
    <filterColumn colId="3868" hiddenButton="1"/>
    <filterColumn colId="3869" hiddenButton="1"/>
    <filterColumn colId="3870" hiddenButton="1"/>
    <filterColumn colId="3871" hiddenButton="1"/>
    <filterColumn colId="3872" hiddenButton="1"/>
    <filterColumn colId="3873" hiddenButton="1"/>
    <filterColumn colId="3874" hiddenButton="1"/>
    <filterColumn colId="3875" hiddenButton="1"/>
    <filterColumn colId="3876" hiddenButton="1"/>
    <filterColumn colId="3877" hiddenButton="1"/>
    <filterColumn colId="3878" hiddenButton="1"/>
    <filterColumn colId="3879" hiddenButton="1"/>
    <filterColumn colId="3880" hiddenButton="1"/>
    <filterColumn colId="3881" hiddenButton="1"/>
    <filterColumn colId="3882" hiddenButton="1"/>
    <filterColumn colId="3883" hiddenButton="1"/>
    <filterColumn colId="3884" hiddenButton="1"/>
    <filterColumn colId="3885" hiddenButton="1"/>
    <filterColumn colId="3886" hiddenButton="1"/>
    <filterColumn colId="3887" hiddenButton="1"/>
    <filterColumn colId="3888" hiddenButton="1"/>
    <filterColumn colId="3889" hiddenButton="1"/>
    <filterColumn colId="3890" hiddenButton="1"/>
    <filterColumn colId="3891" hiddenButton="1"/>
    <filterColumn colId="3892" hiddenButton="1"/>
    <filterColumn colId="3893" hiddenButton="1"/>
    <filterColumn colId="3894" hiddenButton="1"/>
    <filterColumn colId="3895" hiddenButton="1"/>
    <filterColumn colId="3896" hiddenButton="1"/>
    <filterColumn colId="3897" hiddenButton="1"/>
    <filterColumn colId="3898" hiddenButton="1"/>
    <filterColumn colId="3899" hiddenButton="1"/>
    <filterColumn colId="3900" hiddenButton="1"/>
    <filterColumn colId="3901" hiddenButton="1"/>
    <filterColumn colId="3902" hiddenButton="1"/>
    <filterColumn colId="3903" hiddenButton="1"/>
    <filterColumn colId="3904" hiddenButton="1"/>
    <filterColumn colId="3905" hiddenButton="1"/>
    <filterColumn colId="3906" hiddenButton="1"/>
    <filterColumn colId="3907" hiddenButton="1"/>
    <filterColumn colId="3908" hiddenButton="1"/>
    <filterColumn colId="3909" hiddenButton="1"/>
    <filterColumn colId="3910" hiddenButton="1"/>
    <filterColumn colId="3911" hiddenButton="1"/>
    <filterColumn colId="3912" hiddenButton="1"/>
    <filterColumn colId="3913" hiddenButton="1"/>
    <filterColumn colId="3914" hiddenButton="1"/>
    <filterColumn colId="3915" hiddenButton="1"/>
    <filterColumn colId="3916" hiddenButton="1"/>
    <filterColumn colId="3917" hiddenButton="1"/>
    <filterColumn colId="3918" hiddenButton="1"/>
    <filterColumn colId="3919" hiddenButton="1"/>
    <filterColumn colId="3920" hiddenButton="1"/>
    <filterColumn colId="3921" hiddenButton="1"/>
    <filterColumn colId="3922" hiddenButton="1"/>
    <filterColumn colId="3923" hiddenButton="1"/>
    <filterColumn colId="3924" hiddenButton="1"/>
    <filterColumn colId="3925" hiddenButton="1"/>
    <filterColumn colId="3926" hiddenButton="1"/>
    <filterColumn colId="3927" hiddenButton="1"/>
    <filterColumn colId="3928" hiddenButton="1"/>
    <filterColumn colId="3929" hiddenButton="1"/>
    <filterColumn colId="3930" hiddenButton="1"/>
    <filterColumn colId="3931" hiddenButton="1"/>
    <filterColumn colId="3932" hiddenButton="1"/>
    <filterColumn colId="3933" hiddenButton="1"/>
    <filterColumn colId="3934" hiddenButton="1"/>
    <filterColumn colId="3935" hiddenButton="1"/>
    <filterColumn colId="3936" hiddenButton="1"/>
    <filterColumn colId="3937" hiddenButton="1"/>
    <filterColumn colId="3938" hiddenButton="1"/>
    <filterColumn colId="3939" hiddenButton="1"/>
    <filterColumn colId="3940" hiddenButton="1"/>
    <filterColumn colId="3941" hiddenButton="1"/>
    <filterColumn colId="3942" hiddenButton="1"/>
    <filterColumn colId="3943" hiddenButton="1"/>
    <filterColumn colId="3944" hiddenButton="1"/>
    <filterColumn colId="3945" hiddenButton="1"/>
    <filterColumn colId="3946" hiddenButton="1"/>
    <filterColumn colId="3947" hiddenButton="1"/>
    <filterColumn colId="3948" hiddenButton="1"/>
    <filterColumn colId="3949" hiddenButton="1"/>
    <filterColumn colId="3950" hiddenButton="1"/>
    <filterColumn colId="3951" hiddenButton="1"/>
    <filterColumn colId="3952" hiddenButton="1"/>
    <filterColumn colId="3953" hiddenButton="1"/>
    <filterColumn colId="3954" hiddenButton="1"/>
    <filterColumn colId="3955" hiddenButton="1"/>
    <filterColumn colId="3956" hiddenButton="1"/>
    <filterColumn colId="3957" hiddenButton="1"/>
    <filterColumn colId="3958" hiddenButton="1"/>
    <filterColumn colId="3959" hiddenButton="1"/>
    <filterColumn colId="3960" hiddenButton="1"/>
    <filterColumn colId="3961" hiddenButton="1"/>
    <filterColumn colId="3962" hiddenButton="1"/>
    <filterColumn colId="3963" hiddenButton="1"/>
    <filterColumn colId="3964" hiddenButton="1"/>
    <filterColumn colId="3965" hiddenButton="1"/>
    <filterColumn colId="3966" hiddenButton="1"/>
    <filterColumn colId="3967" hiddenButton="1"/>
    <filterColumn colId="3968" hiddenButton="1"/>
    <filterColumn colId="3969" hiddenButton="1"/>
    <filterColumn colId="3970" hiddenButton="1"/>
    <filterColumn colId="3971" hiddenButton="1"/>
    <filterColumn colId="3972" hiddenButton="1"/>
    <filterColumn colId="3973" hiddenButton="1"/>
    <filterColumn colId="3974" hiddenButton="1"/>
    <filterColumn colId="3975" hiddenButton="1"/>
    <filterColumn colId="3976" hiddenButton="1"/>
    <filterColumn colId="3977" hiddenButton="1"/>
    <filterColumn colId="3978" hiddenButton="1"/>
    <filterColumn colId="3979" hiddenButton="1"/>
    <filterColumn colId="3980" hiddenButton="1"/>
    <filterColumn colId="3981" hiddenButton="1"/>
    <filterColumn colId="3982" hiddenButton="1"/>
    <filterColumn colId="3983" hiddenButton="1"/>
    <filterColumn colId="3984" hiddenButton="1"/>
    <filterColumn colId="3985" hiddenButton="1"/>
    <filterColumn colId="3986" hiddenButton="1"/>
    <filterColumn colId="3987" hiddenButton="1"/>
    <filterColumn colId="3988" hiddenButton="1"/>
    <filterColumn colId="3989" hiddenButton="1"/>
    <filterColumn colId="3990" hiddenButton="1"/>
    <filterColumn colId="3991" hiddenButton="1"/>
    <filterColumn colId="3992" hiddenButton="1"/>
    <filterColumn colId="3993" hiddenButton="1"/>
    <filterColumn colId="3994" hiddenButton="1"/>
    <filterColumn colId="3995" hiddenButton="1"/>
    <filterColumn colId="3996" hiddenButton="1"/>
    <filterColumn colId="3997" hiddenButton="1"/>
    <filterColumn colId="3998" hiddenButton="1"/>
    <filterColumn colId="3999" hiddenButton="1"/>
    <filterColumn colId="4000" hiddenButton="1"/>
    <filterColumn colId="4001" hiddenButton="1"/>
    <filterColumn colId="4002" hiddenButton="1"/>
    <filterColumn colId="4003" hiddenButton="1"/>
    <filterColumn colId="4004" hiddenButton="1"/>
    <filterColumn colId="4005" hiddenButton="1"/>
    <filterColumn colId="4006" hiddenButton="1"/>
    <filterColumn colId="4007" hiddenButton="1"/>
    <filterColumn colId="4008" hiddenButton="1"/>
    <filterColumn colId="4009" hiddenButton="1"/>
    <filterColumn colId="4010" hiddenButton="1"/>
    <filterColumn colId="4011" hiddenButton="1"/>
    <filterColumn colId="4012" hiddenButton="1"/>
    <filterColumn colId="4013" hiddenButton="1"/>
    <filterColumn colId="4014" hiddenButton="1"/>
    <filterColumn colId="4015" hiddenButton="1"/>
    <filterColumn colId="4016" hiddenButton="1"/>
    <filterColumn colId="4017" hiddenButton="1"/>
    <filterColumn colId="4018" hiddenButton="1"/>
    <filterColumn colId="4019" hiddenButton="1"/>
    <filterColumn colId="4020" hiddenButton="1"/>
    <filterColumn colId="4021" hiddenButton="1"/>
    <filterColumn colId="4022" hiddenButton="1"/>
    <filterColumn colId="4023" hiddenButton="1"/>
    <filterColumn colId="4024" hiddenButton="1"/>
    <filterColumn colId="4025" hiddenButton="1"/>
    <filterColumn colId="4026" hiddenButton="1"/>
    <filterColumn colId="4027" hiddenButton="1"/>
    <filterColumn colId="4028" hiddenButton="1"/>
    <filterColumn colId="4029" hiddenButton="1"/>
    <filterColumn colId="4030" hiddenButton="1"/>
    <filterColumn colId="4031" hiddenButton="1"/>
    <filterColumn colId="4032" hiddenButton="1"/>
    <filterColumn colId="4033" hiddenButton="1"/>
    <filterColumn colId="4034" hiddenButton="1"/>
    <filterColumn colId="4035" hiddenButton="1"/>
    <filterColumn colId="4036" hiddenButton="1"/>
    <filterColumn colId="4037" hiddenButton="1"/>
    <filterColumn colId="4038" hiddenButton="1"/>
    <filterColumn colId="4039" hiddenButton="1"/>
    <filterColumn colId="4040" hiddenButton="1"/>
    <filterColumn colId="4041" hiddenButton="1"/>
    <filterColumn colId="4042" hiddenButton="1"/>
    <filterColumn colId="4043" hiddenButton="1"/>
    <filterColumn colId="4044" hiddenButton="1"/>
    <filterColumn colId="4045" hiddenButton="1"/>
    <filterColumn colId="4046" hiddenButton="1"/>
    <filterColumn colId="4047" hiddenButton="1"/>
    <filterColumn colId="4048" hiddenButton="1"/>
    <filterColumn colId="4049" hiddenButton="1"/>
    <filterColumn colId="4050" hiddenButton="1"/>
    <filterColumn colId="4051" hiddenButton="1"/>
    <filterColumn colId="4052" hiddenButton="1"/>
    <filterColumn colId="4053" hiddenButton="1"/>
    <filterColumn colId="4054" hiddenButton="1"/>
    <filterColumn colId="4055" hiddenButton="1"/>
    <filterColumn colId="4056" hiddenButton="1"/>
    <filterColumn colId="4057" hiddenButton="1"/>
    <filterColumn colId="4058" hiddenButton="1"/>
    <filterColumn colId="4059" hiddenButton="1"/>
    <filterColumn colId="4060" hiddenButton="1"/>
    <filterColumn colId="4061" hiddenButton="1"/>
    <filterColumn colId="4062" hiddenButton="1"/>
    <filterColumn colId="4063" hiddenButton="1"/>
    <filterColumn colId="4064" hiddenButton="1"/>
    <filterColumn colId="4065" hiddenButton="1"/>
    <filterColumn colId="4066" hiddenButton="1"/>
    <filterColumn colId="4067" hiddenButton="1"/>
    <filterColumn colId="4068" hiddenButton="1"/>
    <filterColumn colId="4069" hiddenButton="1"/>
    <filterColumn colId="4070" hiddenButton="1"/>
    <filterColumn colId="4071" hiddenButton="1"/>
    <filterColumn colId="4072" hiddenButton="1"/>
    <filterColumn colId="4073" hiddenButton="1"/>
    <filterColumn colId="4074" hiddenButton="1"/>
    <filterColumn colId="4075" hiddenButton="1"/>
    <filterColumn colId="4076" hiddenButton="1"/>
    <filterColumn colId="4077" hiddenButton="1"/>
    <filterColumn colId="4078" hiddenButton="1"/>
    <filterColumn colId="4079" hiddenButton="1"/>
    <filterColumn colId="4080" hiddenButton="1"/>
    <filterColumn colId="4081" hiddenButton="1"/>
    <filterColumn colId="4082" hiddenButton="1"/>
    <filterColumn colId="4083" hiddenButton="1"/>
    <filterColumn colId="4084" hiddenButton="1"/>
    <filterColumn colId="4085" hiddenButton="1"/>
    <filterColumn colId="4086" hiddenButton="1"/>
    <filterColumn colId="4087" hiddenButton="1"/>
    <filterColumn colId="4088" hiddenButton="1"/>
    <filterColumn colId="4089" hiddenButton="1"/>
    <filterColumn colId="4090" hiddenButton="1"/>
    <filterColumn colId="4091" hiddenButton="1"/>
    <filterColumn colId="4092" hiddenButton="1"/>
    <filterColumn colId="4093" hiddenButton="1"/>
    <filterColumn colId="4094" hiddenButton="1"/>
    <filterColumn colId="4095" hiddenButton="1"/>
    <filterColumn colId="4096" hiddenButton="1"/>
    <filterColumn colId="4097" hiddenButton="1"/>
    <filterColumn colId="4098" hiddenButton="1"/>
    <filterColumn colId="4099" hiddenButton="1"/>
    <filterColumn colId="4100" hiddenButton="1"/>
    <filterColumn colId="4101" hiddenButton="1"/>
    <filterColumn colId="4102" hiddenButton="1"/>
    <filterColumn colId="4103" hiddenButton="1"/>
    <filterColumn colId="4104" hiddenButton="1"/>
    <filterColumn colId="4105" hiddenButton="1"/>
    <filterColumn colId="4106" hiddenButton="1"/>
    <filterColumn colId="4107" hiddenButton="1"/>
    <filterColumn colId="4108" hiddenButton="1"/>
    <filterColumn colId="4109" hiddenButton="1"/>
    <filterColumn colId="4110" hiddenButton="1"/>
    <filterColumn colId="4111" hiddenButton="1"/>
    <filterColumn colId="4112" hiddenButton="1"/>
    <filterColumn colId="4113" hiddenButton="1"/>
    <filterColumn colId="4114" hiddenButton="1"/>
    <filterColumn colId="4115" hiddenButton="1"/>
    <filterColumn colId="4116" hiddenButton="1"/>
    <filterColumn colId="4117" hiddenButton="1"/>
    <filterColumn colId="4118" hiddenButton="1"/>
    <filterColumn colId="4119" hiddenButton="1"/>
    <filterColumn colId="4120" hiddenButton="1"/>
    <filterColumn colId="4121" hiddenButton="1"/>
    <filterColumn colId="4122" hiddenButton="1"/>
    <filterColumn colId="4123" hiddenButton="1"/>
    <filterColumn colId="4124" hiddenButton="1"/>
    <filterColumn colId="4125" hiddenButton="1"/>
    <filterColumn colId="4126" hiddenButton="1"/>
    <filterColumn colId="4127" hiddenButton="1"/>
    <filterColumn colId="4128" hiddenButton="1"/>
    <filterColumn colId="4129" hiddenButton="1"/>
    <filterColumn colId="4130" hiddenButton="1"/>
    <filterColumn colId="4131" hiddenButton="1"/>
    <filterColumn colId="4132" hiddenButton="1"/>
    <filterColumn colId="4133" hiddenButton="1"/>
    <filterColumn colId="4134" hiddenButton="1"/>
    <filterColumn colId="4135" hiddenButton="1"/>
    <filterColumn colId="4136" hiddenButton="1"/>
    <filterColumn colId="4137" hiddenButton="1"/>
    <filterColumn colId="4138" hiddenButton="1"/>
    <filterColumn colId="4139" hiddenButton="1"/>
    <filterColumn colId="4140" hiddenButton="1"/>
    <filterColumn colId="4141" hiddenButton="1"/>
    <filterColumn colId="4142" hiddenButton="1"/>
    <filterColumn colId="4143" hiddenButton="1"/>
    <filterColumn colId="4144" hiddenButton="1"/>
    <filterColumn colId="4145" hiddenButton="1"/>
    <filterColumn colId="4146" hiddenButton="1"/>
    <filterColumn colId="4147" hiddenButton="1"/>
    <filterColumn colId="4148" hiddenButton="1"/>
    <filterColumn colId="4149" hiddenButton="1"/>
    <filterColumn colId="4150" hiddenButton="1"/>
    <filterColumn colId="4151" hiddenButton="1"/>
    <filterColumn colId="4152" hiddenButton="1"/>
    <filterColumn colId="4153" hiddenButton="1"/>
    <filterColumn colId="4154" hiddenButton="1"/>
    <filterColumn colId="4155" hiddenButton="1"/>
    <filterColumn colId="4156" hiddenButton="1"/>
    <filterColumn colId="4157" hiddenButton="1"/>
    <filterColumn colId="4158" hiddenButton="1"/>
    <filterColumn colId="4159" hiddenButton="1"/>
    <filterColumn colId="4160" hiddenButton="1"/>
    <filterColumn colId="4161" hiddenButton="1"/>
    <filterColumn colId="4162" hiddenButton="1"/>
    <filterColumn colId="4163" hiddenButton="1"/>
    <filterColumn colId="4164" hiddenButton="1"/>
    <filterColumn colId="4165" hiddenButton="1"/>
    <filterColumn colId="4166" hiddenButton="1"/>
    <filterColumn colId="4167" hiddenButton="1"/>
    <filterColumn colId="4168" hiddenButton="1"/>
    <filterColumn colId="4169" hiddenButton="1"/>
    <filterColumn colId="4170" hiddenButton="1"/>
    <filterColumn colId="4171" hiddenButton="1"/>
    <filterColumn colId="4172" hiddenButton="1"/>
    <filterColumn colId="4173" hiddenButton="1"/>
    <filterColumn colId="4174" hiddenButton="1"/>
    <filterColumn colId="4175" hiddenButton="1"/>
    <filterColumn colId="4176" hiddenButton="1"/>
    <filterColumn colId="4177" hiddenButton="1"/>
    <filterColumn colId="4178" hiddenButton="1"/>
    <filterColumn colId="4179" hiddenButton="1"/>
    <filterColumn colId="4180" hiddenButton="1"/>
    <filterColumn colId="4181" hiddenButton="1"/>
    <filterColumn colId="4182" hiddenButton="1"/>
    <filterColumn colId="4183" hiddenButton="1"/>
    <filterColumn colId="4184" hiddenButton="1"/>
    <filterColumn colId="4185" hiddenButton="1"/>
    <filterColumn colId="4186" hiddenButton="1"/>
    <filterColumn colId="4187" hiddenButton="1"/>
    <filterColumn colId="4188" hiddenButton="1"/>
    <filterColumn colId="4189" hiddenButton="1"/>
    <filterColumn colId="4190" hiddenButton="1"/>
    <filterColumn colId="4191" hiddenButton="1"/>
    <filterColumn colId="4192" hiddenButton="1"/>
    <filterColumn colId="4193" hiddenButton="1"/>
    <filterColumn colId="4194" hiddenButton="1"/>
    <filterColumn colId="4195" hiddenButton="1"/>
    <filterColumn colId="4196" hiddenButton="1"/>
    <filterColumn colId="4197" hiddenButton="1"/>
    <filterColumn colId="4198" hiddenButton="1"/>
    <filterColumn colId="4199" hiddenButton="1"/>
    <filterColumn colId="4200" hiddenButton="1"/>
    <filterColumn colId="4201" hiddenButton="1"/>
    <filterColumn colId="4202" hiddenButton="1"/>
    <filterColumn colId="4203" hiddenButton="1"/>
    <filterColumn colId="4204" hiddenButton="1"/>
    <filterColumn colId="4205" hiddenButton="1"/>
    <filterColumn colId="4206" hiddenButton="1"/>
    <filterColumn colId="4207" hiddenButton="1"/>
    <filterColumn colId="4208" hiddenButton="1"/>
    <filterColumn colId="4209" hiddenButton="1"/>
    <filterColumn colId="4210" hiddenButton="1"/>
    <filterColumn colId="4211" hiddenButton="1"/>
    <filterColumn colId="4212" hiddenButton="1"/>
    <filterColumn colId="4213" hiddenButton="1"/>
    <filterColumn colId="4214" hiddenButton="1"/>
    <filterColumn colId="4215" hiddenButton="1"/>
    <filterColumn colId="4216" hiddenButton="1"/>
    <filterColumn colId="4217" hiddenButton="1"/>
    <filterColumn colId="4218" hiddenButton="1"/>
    <filterColumn colId="4219" hiddenButton="1"/>
    <filterColumn colId="4220" hiddenButton="1"/>
    <filterColumn colId="4221" hiddenButton="1"/>
    <filterColumn colId="4222" hiddenButton="1"/>
    <filterColumn colId="4223" hiddenButton="1"/>
    <filterColumn colId="4224" hiddenButton="1"/>
    <filterColumn colId="4225" hiddenButton="1"/>
    <filterColumn colId="4226" hiddenButton="1"/>
    <filterColumn colId="4227" hiddenButton="1"/>
    <filterColumn colId="4228" hiddenButton="1"/>
    <filterColumn colId="4229" hiddenButton="1"/>
    <filterColumn colId="4230" hiddenButton="1"/>
    <filterColumn colId="4231" hiddenButton="1"/>
    <filterColumn colId="4232" hiddenButton="1"/>
    <filterColumn colId="4233" hiddenButton="1"/>
    <filterColumn colId="4234" hiddenButton="1"/>
    <filterColumn colId="4235" hiddenButton="1"/>
    <filterColumn colId="4236" hiddenButton="1"/>
    <filterColumn colId="4237" hiddenButton="1"/>
    <filterColumn colId="4238" hiddenButton="1"/>
    <filterColumn colId="4239" hiddenButton="1"/>
    <filterColumn colId="4240" hiddenButton="1"/>
    <filterColumn colId="4241" hiddenButton="1"/>
    <filterColumn colId="4242" hiddenButton="1"/>
    <filterColumn colId="4243" hiddenButton="1"/>
    <filterColumn colId="4244" hiddenButton="1"/>
    <filterColumn colId="4245" hiddenButton="1"/>
    <filterColumn colId="4246" hiddenButton="1"/>
    <filterColumn colId="4247" hiddenButton="1"/>
    <filterColumn colId="4248" hiddenButton="1"/>
    <filterColumn colId="4249" hiddenButton="1"/>
    <filterColumn colId="4250" hiddenButton="1"/>
    <filterColumn colId="4251" hiddenButton="1"/>
    <filterColumn colId="4252" hiddenButton="1"/>
    <filterColumn colId="4253" hiddenButton="1"/>
    <filterColumn colId="4254" hiddenButton="1"/>
    <filterColumn colId="4255" hiddenButton="1"/>
    <filterColumn colId="4256" hiddenButton="1"/>
    <filterColumn colId="4257" hiddenButton="1"/>
    <filterColumn colId="4258" hiddenButton="1"/>
    <filterColumn colId="4259" hiddenButton="1"/>
    <filterColumn colId="4260" hiddenButton="1"/>
    <filterColumn colId="4261" hiddenButton="1"/>
    <filterColumn colId="4262" hiddenButton="1"/>
    <filterColumn colId="4263" hiddenButton="1"/>
    <filterColumn colId="4264" hiddenButton="1"/>
    <filterColumn colId="4265" hiddenButton="1"/>
    <filterColumn colId="4266" hiddenButton="1"/>
    <filterColumn colId="4267" hiddenButton="1"/>
    <filterColumn colId="4268" hiddenButton="1"/>
    <filterColumn colId="4269" hiddenButton="1"/>
    <filterColumn colId="4270" hiddenButton="1"/>
    <filterColumn colId="4271" hiddenButton="1"/>
    <filterColumn colId="4272" hiddenButton="1"/>
    <filterColumn colId="4273" hiddenButton="1"/>
    <filterColumn colId="4274" hiddenButton="1"/>
    <filterColumn colId="4275" hiddenButton="1"/>
    <filterColumn colId="4276" hiddenButton="1"/>
    <filterColumn colId="4277" hiddenButton="1"/>
    <filterColumn colId="4278" hiddenButton="1"/>
    <filterColumn colId="4279" hiddenButton="1"/>
    <filterColumn colId="4280" hiddenButton="1"/>
    <filterColumn colId="4281" hiddenButton="1"/>
    <filterColumn colId="4282" hiddenButton="1"/>
    <filterColumn colId="4283" hiddenButton="1"/>
    <filterColumn colId="4284" hiddenButton="1"/>
    <filterColumn colId="4285" hiddenButton="1"/>
    <filterColumn colId="4286" hiddenButton="1"/>
    <filterColumn colId="4287" hiddenButton="1"/>
    <filterColumn colId="4288" hiddenButton="1"/>
    <filterColumn colId="4289" hiddenButton="1"/>
    <filterColumn colId="4290" hiddenButton="1"/>
    <filterColumn colId="4291" hiddenButton="1"/>
    <filterColumn colId="4292" hiddenButton="1"/>
    <filterColumn colId="4293" hiddenButton="1"/>
    <filterColumn colId="4294" hiddenButton="1"/>
    <filterColumn colId="4295" hiddenButton="1"/>
    <filterColumn colId="4296" hiddenButton="1"/>
    <filterColumn colId="4297" hiddenButton="1"/>
    <filterColumn colId="4298" hiddenButton="1"/>
    <filterColumn colId="4299" hiddenButton="1"/>
    <filterColumn colId="4300" hiddenButton="1"/>
    <filterColumn colId="4301" hiddenButton="1"/>
    <filterColumn colId="4302" hiddenButton="1"/>
    <filterColumn colId="4303" hiddenButton="1"/>
    <filterColumn colId="4304" hiddenButton="1"/>
    <filterColumn colId="4305" hiddenButton="1"/>
    <filterColumn colId="4306" hiddenButton="1"/>
    <filterColumn colId="4307" hiddenButton="1"/>
    <filterColumn colId="4308" hiddenButton="1"/>
    <filterColumn colId="4309" hiddenButton="1"/>
    <filterColumn colId="4310" hiddenButton="1"/>
    <filterColumn colId="4311" hiddenButton="1"/>
    <filterColumn colId="4312" hiddenButton="1"/>
    <filterColumn colId="4313" hiddenButton="1"/>
    <filterColumn colId="4314" hiddenButton="1"/>
    <filterColumn colId="4315" hiddenButton="1"/>
    <filterColumn colId="4316" hiddenButton="1"/>
    <filterColumn colId="4317" hiddenButton="1"/>
    <filterColumn colId="4318" hiddenButton="1"/>
    <filterColumn colId="4319" hiddenButton="1"/>
    <filterColumn colId="4320" hiddenButton="1"/>
    <filterColumn colId="4321" hiddenButton="1"/>
    <filterColumn colId="4322" hiddenButton="1"/>
    <filterColumn colId="4323" hiddenButton="1"/>
    <filterColumn colId="4324" hiddenButton="1"/>
    <filterColumn colId="4325" hiddenButton="1"/>
    <filterColumn colId="4326" hiddenButton="1"/>
    <filterColumn colId="4327" hiddenButton="1"/>
    <filterColumn colId="4328" hiddenButton="1"/>
    <filterColumn colId="4329" hiddenButton="1"/>
    <filterColumn colId="4330" hiddenButton="1"/>
    <filterColumn colId="4331" hiddenButton="1"/>
    <filterColumn colId="4332" hiddenButton="1"/>
    <filterColumn colId="4333" hiddenButton="1"/>
    <filterColumn colId="4334" hiddenButton="1"/>
    <filterColumn colId="4335" hiddenButton="1"/>
    <filterColumn colId="4336" hiddenButton="1"/>
    <filterColumn colId="4337" hiddenButton="1"/>
    <filterColumn colId="4338" hiddenButton="1"/>
    <filterColumn colId="4339" hiddenButton="1"/>
    <filterColumn colId="4340" hiddenButton="1"/>
    <filterColumn colId="4341" hiddenButton="1"/>
    <filterColumn colId="4342" hiddenButton="1"/>
    <filterColumn colId="4343" hiddenButton="1"/>
    <filterColumn colId="4344" hiddenButton="1"/>
    <filterColumn colId="4345" hiddenButton="1"/>
    <filterColumn colId="4346" hiddenButton="1"/>
    <filterColumn colId="4347" hiddenButton="1"/>
    <filterColumn colId="4348" hiddenButton="1"/>
    <filterColumn colId="4349" hiddenButton="1"/>
    <filterColumn colId="4350" hiddenButton="1"/>
    <filterColumn colId="4351" hiddenButton="1"/>
    <filterColumn colId="4352" hiddenButton="1"/>
    <filterColumn colId="4353" hiddenButton="1"/>
    <filterColumn colId="4354" hiddenButton="1"/>
    <filterColumn colId="4355" hiddenButton="1"/>
    <filterColumn colId="4356" hiddenButton="1"/>
    <filterColumn colId="4357" hiddenButton="1"/>
    <filterColumn colId="4358" hiddenButton="1"/>
    <filterColumn colId="4359" hiddenButton="1"/>
    <filterColumn colId="4360" hiddenButton="1"/>
    <filterColumn colId="4361" hiddenButton="1"/>
    <filterColumn colId="4362" hiddenButton="1"/>
    <filterColumn colId="4363" hiddenButton="1"/>
    <filterColumn colId="4364" hiddenButton="1"/>
    <filterColumn colId="4365" hiddenButton="1"/>
    <filterColumn colId="4366" hiddenButton="1"/>
    <filterColumn colId="4367" hiddenButton="1"/>
    <filterColumn colId="4368" hiddenButton="1"/>
    <filterColumn colId="4369" hiddenButton="1"/>
    <filterColumn colId="4370" hiddenButton="1"/>
    <filterColumn colId="4371" hiddenButton="1"/>
    <filterColumn colId="4372" hiddenButton="1"/>
    <filterColumn colId="4373" hiddenButton="1"/>
    <filterColumn colId="4374" hiddenButton="1"/>
    <filterColumn colId="4375" hiddenButton="1"/>
    <filterColumn colId="4376" hiddenButton="1"/>
    <filterColumn colId="4377" hiddenButton="1"/>
    <filterColumn colId="4378" hiddenButton="1"/>
    <filterColumn colId="4379" hiddenButton="1"/>
    <filterColumn colId="4380" hiddenButton="1"/>
    <filterColumn colId="4381" hiddenButton="1"/>
    <filterColumn colId="4382" hiddenButton="1"/>
    <filterColumn colId="4383" hiddenButton="1"/>
    <filterColumn colId="4384" hiddenButton="1"/>
    <filterColumn colId="4385" hiddenButton="1"/>
    <filterColumn colId="4386" hiddenButton="1"/>
    <filterColumn colId="4387" hiddenButton="1"/>
    <filterColumn colId="4388" hiddenButton="1"/>
    <filterColumn colId="4389" hiddenButton="1"/>
    <filterColumn colId="4390" hiddenButton="1"/>
    <filterColumn colId="4391" hiddenButton="1"/>
    <filterColumn colId="4392" hiddenButton="1"/>
    <filterColumn colId="4393" hiddenButton="1"/>
    <filterColumn colId="4394" hiddenButton="1"/>
    <filterColumn colId="4395" hiddenButton="1"/>
    <filterColumn colId="4396" hiddenButton="1"/>
    <filterColumn colId="4397" hiddenButton="1"/>
    <filterColumn colId="4398" hiddenButton="1"/>
    <filterColumn colId="4399" hiddenButton="1"/>
    <filterColumn colId="4400" hiddenButton="1"/>
    <filterColumn colId="4401" hiddenButton="1"/>
    <filterColumn colId="4402" hiddenButton="1"/>
    <filterColumn colId="4403" hiddenButton="1"/>
    <filterColumn colId="4404" hiddenButton="1"/>
    <filterColumn colId="4405" hiddenButton="1"/>
    <filterColumn colId="4406" hiddenButton="1"/>
    <filterColumn colId="4407" hiddenButton="1"/>
    <filterColumn colId="4408" hiddenButton="1"/>
    <filterColumn colId="4409" hiddenButton="1"/>
    <filterColumn colId="4410" hiddenButton="1"/>
    <filterColumn colId="4411" hiddenButton="1"/>
    <filterColumn colId="4412" hiddenButton="1"/>
    <filterColumn colId="4413" hiddenButton="1"/>
    <filterColumn colId="4414" hiddenButton="1"/>
    <filterColumn colId="4415" hiddenButton="1"/>
    <filterColumn colId="4416" hiddenButton="1"/>
    <filterColumn colId="4417" hiddenButton="1"/>
    <filterColumn colId="4418" hiddenButton="1"/>
    <filterColumn colId="4419" hiddenButton="1"/>
    <filterColumn colId="4420" hiddenButton="1"/>
    <filterColumn colId="4421" hiddenButton="1"/>
    <filterColumn colId="4422" hiddenButton="1"/>
    <filterColumn colId="4423" hiddenButton="1"/>
    <filterColumn colId="4424" hiddenButton="1"/>
    <filterColumn colId="4425" hiddenButton="1"/>
    <filterColumn colId="4426" hiddenButton="1"/>
    <filterColumn colId="4427" hiddenButton="1"/>
    <filterColumn colId="4428" hiddenButton="1"/>
    <filterColumn colId="4429" hiddenButton="1"/>
    <filterColumn colId="4430" hiddenButton="1"/>
    <filterColumn colId="4431" hiddenButton="1"/>
    <filterColumn colId="4432" hiddenButton="1"/>
    <filterColumn colId="4433" hiddenButton="1"/>
    <filterColumn colId="4434" hiddenButton="1"/>
    <filterColumn colId="4435" hiddenButton="1"/>
    <filterColumn colId="4436" hiddenButton="1"/>
    <filterColumn colId="4437" hiddenButton="1"/>
    <filterColumn colId="4438" hiddenButton="1"/>
    <filterColumn colId="4439" hiddenButton="1"/>
    <filterColumn colId="4440" hiddenButton="1"/>
    <filterColumn colId="4441" hiddenButton="1"/>
    <filterColumn colId="4442" hiddenButton="1"/>
    <filterColumn colId="4443" hiddenButton="1"/>
    <filterColumn colId="4444" hiddenButton="1"/>
    <filterColumn colId="4445" hiddenButton="1"/>
    <filterColumn colId="4446" hiddenButton="1"/>
    <filterColumn colId="4447" hiddenButton="1"/>
    <filterColumn colId="4448" hiddenButton="1"/>
    <filterColumn colId="4449" hiddenButton="1"/>
    <filterColumn colId="4450" hiddenButton="1"/>
    <filterColumn colId="4451" hiddenButton="1"/>
    <filterColumn colId="4452" hiddenButton="1"/>
    <filterColumn colId="4453" hiddenButton="1"/>
    <filterColumn colId="4454" hiddenButton="1"/>
    <filterColumn colId="4455" hiddenButton="1"/>
    <filterColumn colId="4456" hiddenButton="1"/>
    <filterColumn colId="4457" hiddenButton="1"/>
    <filterColumn colId="4458" hiddenButton="1"/>
    <filterColumn colId="4459" hiddenButton="1"/>
    <filterColumn colId="4460" hiddenButton="1"/>
    <filterColumn colId="4461" hiddenButton="1"/>
    <filterColumn colId="4462" hiddenButton="1"/>
    <filterColumn colId="4463" hiddenButton="1"/>
    <filterColumn colId="4464" hiddenButton="1"/>
    <filterColumn colId="4465" hiddenButton="1"/>
    <filterColumn colId="4466" hiddenButton="1"/>
    <filterColumn colId="4467" hiddenButton="1"/>
    <filterColumn colId="4468" hiddenButton="1"/>
    <filterColumn colId="4469" hiddenButton="1"/>
    <filterColumn colId="4470" hiddenButton="1"/>
    <filterColumn colId="4471" hiddenButton="1"/>
    <filterColumn colId="4472" hiddenButton="1"/>
    <filterColumn colId="4473" hiddenButton="1"/>
    <filterColumn colId="4474" hiddenButton="1"/>
    <filterColumn colId="4475" hiddenButton="1"/>
    <filterColumn colId="4476" hiddenButton="1"/>
    <filterColumn colId="4477" hiddenButton="1"/>
    <filterColumn colId="4478" hiddenButton="1"/>
    <filterColumn colId="4479" hiddenButton="1"/>
    <filterColumn colId="4480" hiddenButton="1"/>
    <filterColumn colId="4481" hiddenButton="1"/>
    <filterColumn colId="4482" hiddenButton="1"/>
    <filterColumn colId="4483" hiddenButton="1"/>
    <filterColumn colId="4484" hiddenButton="1"/>
    <filterColumn colId="4485" hiddenButton="1"/>
    <filterColumn colId="4486" hiddenButton="1"/>
    <filterColumn colId="4487" hiddenButton="1"/>
    <filterColumn colId="4488" hiddenButton="1"/>
    <filterColumn colId="4489" hiddenButton="1"/>
    <filterColumn colId="4490" hiddenButton="1"/>
    <filterColumn colId="4491" hiddenButton="1"/>
    <filterColumn colId="4492" hiddenButton="1"/>
    <filterColumn colId="4493" hiddenButton="1"/>
    <filterColumn colId="4494" hiddenButton="1"/>
    <filterColumn colId="4495" hiddenButton="1"/>
    <filterColumn colId="4496" hiddenButton="1"/>
    <filterColumn colId="4497" hiddenButton="1"/>
    <filterColumn colId="4498" hiddenButton="1"/>
    <filterColumn colId="4499" hiddenButton="1"/>
    <filterColumn colId="4500" hiddenButton="1"/>
    <filterColumn colId="4501" hiddenButton="1"/>
    <filterColumn colId="4502" hiddenButton="1"/>
    <filterColumn colId="4503" hiddenButton="1"/>
    <filterColumn colId="4504" hiddenButton="1"/>
    <filterColumn colId="4505" hiddenButton="1"/>
    <filterColumn colId="4506" hiddenButton="1"/>
    <filterColumn colId="4507" hiddenButton="1"/>
    <filterColumn colId="4508" hiddenButton="1"/>
    <filterColumn colId="4509" hiddenButton="1"/>
    <filterColumn colId="4510" hiddenButton="1"/>
    <filterColumn colId="4511" hiddenButton="1"/>
    <filterColumn colId="4512" hiddenButton="1"/>
    <filterColumn colId="4513" hiddenButton="1"/>
    <filterColumn colId="4514" hiddenButton="1"/>
    <filterColumn colId="4515" hiddenButton="1"/>
    <filterColumn colId="4516" hiddenButton="1"/>
    <filterColumn colId="4517" hiddenButton="1"/>
    <filterColumn colId="4518" hiddenButton="1"/>
    <filterColumn colId="4519" hiddenButton="1"/>
    <filterColumn colId="4520" hiddenButton="1"/>
    <filterColumn colId="4521" hiddenButton="1"/>
    <filterColumn colId="4522" hiddenButton="1"/>
    <filterColumn colId="4523" hiddenButton="1"/>
    <filterColumn colId="4524" hiddenButton="1"/>
    <filterColumn colId="4525" hiddenButton="1"/>
    <filterColumn colId="4526" hiddenButton="1"/>
    <filterColumn colId="4527" hiddenButton="1"/>
    <filterColumn colId="4528" hiddenButton="1"/>
    <filterColumn colId="4529" hiddenButton="1"/>
    <filterColumn colId="4530" hiddenButton="1"/>
    <filterColumn colId="4531" hiddenButton="1"/>
    <filterColumn colId="4532" hiddenButton="1"/>
    <filterColumn colId="4533" hiddenButton="1"/>
    <filterColumn colId="4534" hiddenButton="1"/>
    <filterColumn colId="4535" hiddenButton="1"/>
    <filterColumn colId="4536" hiddenButton="1"/>
    <filterColumn colId="4537" hiddenButton="1"/>
    <filterColumn colId="4538" hiddenButton="1"/>
    <filterColumn colId="4539" hiddenButton="1"/>
    <filterColumn colId="4540" hiddenButton="1"/>
    <filterColumn colId="4541" hiddenButton="1"/>
    <filterColumn colId="4542" hiddenButton="1"/>
    <filterColumn colId="4543" hiddenButton="1"/>
    <filterColumn colId="4544" hiddenButton="1"/>
    <filterColumn colId="4545" hiddenButton="1"/>
    <filterColumn colId="4546" hiddenButton="1"/>
    <filterColumn colId="4547" hiddenButton="1"/>
    <filterColumn colId="4548" hiddenButton="1"/>
    <filterColumn colId="4549" hiddenButton="1"/>
    <filterColumn colId="4550" hiddenButton="1"/>
    <filterColumn colId="4551" hiddenButton="1"/>
    <filterColumn colId="4552" hiddenButton="1"/>
    <filterColumn colId="4553" hiddenButton="1"/>
    <filterColumn colId="4554" hiddenButton="1"/>
    <filterColumn colId="4555" hiddenButton="1"/>
    <filterColumn colId="4556" hiddenButton="1"/>
    <filterColumn colId="4557" hiddenButton="1"/>
    <filterColumn colId="4558" hiddenButton="1"/>
    <filterColumn colId="4559" hiddenButton="1"/>
    <filterColumn colId="4560" hiddenButton="1"/>
    <filterColumn colId="4561" hiddenButton="1"/>
    <filterColumn colId="4562" hiddenButton="1"/>
    <filterColumn colId="4563" hiddenButton="1"/>
    <filterColumn colId="4564" hiddenButton="1"/>
    <filterColumn colId="4565" hiddenButton="1"/>
    <filterColumn colId="4566" hiddenButton="1"/>
    <filterColumn colId="4567" hiddenButton="1"/>
    <filterColumn colId="4568" hiddenButton="1"/>
    <filterColumn colId="4569" hiddenButton="1"/>
    <filterColumn colId="4570" hiddenButton="1"/>
    <filterColumn colId="4571" hiddenButton="1"/>
    <filterColumn colId="4572" hiddenButton="1"/>
    <filterColumn colId="4573" hiddenButton="1"/>
    <filterColumn colId="4574" hiddenButton="1"/>
    <filterColumn colId="4575" hiddenButton="1"/>
    <filterColumn colId="4576" hiddenButton="1"/>
    <filterColumn colId="4577" hiddenButton="1"/>
    <filterColumn colId="4578" hiddenButton="1"/>
    <filterColumn colId="4579" hiddenButton="1"/>
    <filterColumn colId="4580" hiddenButton="1"/>
    <filterColumn colId="4581" hiddenButton="1"/>
    <filterColumn colId="4582" hiddenButton="1"/>
    <filterColumn colId="4583" hiddenButton="1"/>
    <filterColumn colId="4584" hiddenButton="1"/>
    <filterColumn colId="4585" hiddenButton="1"/>
    <filterColumn colId="4586" hiddenButton="1"/>
    <filterColumn colId="4587" hiddenButton="1"/>
    <filterColumn colId="4588" hiddenButton="1"/>
    <filterColumn colId="4589" hiddenButton="1"/>
    <filterColumn colId="4590" hiddenButton="1"/>
    <filterColumn colId="4591" hiddenButton="1"/>
    <filterColumn colId="4592" hiddenButton="1"/>
    <filterColumn colId="4593" hiddenButton="1"/>
    <filterColumn colId="4594" hiddenButton="1"/>
    <filterColumn colId="4595" hiddenButton="1"/>
    <filterColumn colId="4596" hiddenButton="1"/>
    <filterColumn colId="4597" hiddenButton="1"/>
    <filterColumn colId="4598" hiddenButton="1"/>
    <filterColumn colId="4599" hiddenButton="1"/>
    <filterColumn colId="4600" hiddenButton="1"/>
    <filterColumn colId="4601" hiddenButton="1"/>
    <filterColumn colId="4602" hiddenButton="1"/>
    <filterColumn colId="4603" hiddenButton="1"/>
    <filterColumn colId="4604" hiddenButton="1"/>
    <filterColumn colId="4605" hiddenButton="1"/>
    <filterColumn colId="4606" hiddenButton="1"/>
    <filterColumn colId="4607" hiddenButton="1"/>
    <filterColumn colId="4608" hiddenButton="1"/>
    <filterColumn colId="4609" hiddenButton="1"/>
    <filterColumn colId="4610" hiddenButton="1"/>
    <filterColumn colId="4611" hiddenButton="1"/>
    <filterColumn colId="4612" hiddenButton="1"/>
    <filterColumn colId="4613" hiddenButton="1"/>
    <filterColumn colId="4614" hiddenButton="1"/>
    <filterColumn colId="4615" hiddenButton="1"/>
    <filterColumn colId="4616" hiddenButton="1"/>
    <filterColumn colId="4617" hiddenButton="1"/>
    <filterColumn colId="4618" hiddenButton="1"/>
    <filterColumn colId="4619" hiddenButton="1"/>
    <filterColumn colId="4620" hiddenButton="1"/>
    <filterColumn colId="4621" hiddenButton="1"/>
    <filterColumn colId="4622" hiddenButton="1"/>
    <filterColumn colId="4623" hiddenButton="1"/>
    <filterColumn colId="4624" hiddenButton="1"/>
    <filterColumn colId="4625" hiddenButton="1"/>
    <filterColumn colId="4626" hiddenButton="1"/>
    <filterColumn colId="4627" hiddenButton="1"/>
    <filterColumn colId="4628" hiddenButton="1"/>
    <filterColumn colId="4629" hiddenButton="1"/>
    <filterColumn colId="4630" hiddenButton="1"/>
    <filterColumn colId="4631" hiddenButton="1"/>
    <filterColumn colId="4632" hiddenButton="1"/>
    <filterColumn colId="4633" hiddenButton="1"/>
    <filterColumn colId="4634" hiddenButton="1"/>
    <filterColumn colId="4635" hiddenButton="1"/>
    <filterColumn colId="4636" hiddenButton="1"/>
    <filterColumn colId="4637" hiddenButton="1"/>
    <filterColumn colId="4638" hiddenButton="1"/>
    <filterColumn colId="4639" hiddenButton="1"/>
    <filterColumn colId="4640" hiddenButton="1"/>
    <filterColumn colId="4641" hiddenButton="1"/>
    <filterColumn colId="4642" hiddenButton="1"/>
    <filterColumn colId="4643" hiddenButton="1"/>
    <filterColumn colId="4644" hiddenButton="1"/>
    <filterColumn colId="4645" hiddenButton="1"/>
    <filterColumn colId="4646" hiddenButton="1"/>
    <filterColumn colId="4647" hiddenButton="1"/>
    <filterColumn colId="4648" hiddenButton="1"/>
    <filterColumn colId="4649" hiddenButton="1"/>
    <filterColumn colId="4650" hiddenButton="1"/>
    <filterColumn colId="4651" hiddenButton="1"/>
    <filterColumn colId="4652" hiddenButton="1"/>
    <filterColumn colId="4653" hiddenButton="1"/>
    <filterColumn colId="4654" hiddenButton="1"/>
    <filterColumn colId="4655" hiddenButton="1"/>
    <filterColumn colId="4656" hiddenButton="1"/>
    <filterColumn colId="4657" hiddenButton="1"/>
    <filterColumn colId="4658" hiddenButton="1"/>
    <filterColumn colId="4659" hiddenButton="1"/>
    <filterColumn colId="4660" hiddenButton="1"/>
    <filterColumn colId="4661" hiddenButton="1"/>
    <filterColumn colId="4662" hiddenButton="1"/>
    <filterColumn colId="4663" hiddenButton="1"/>
    <filterColumn colId="4664" hiddenButton="1"/>
    <filterColumn colId="4665" hiddenButton="1"/>
    <filterColumn colId="4666" hiddenButton="1"/>
    <filterColumn colId="4667" hiddenButton="1"/>
    <filterColumn colId="4668" hiddenButton="1"/>
    <filterColumn colId="4669" hiddenButton="1"/>
    <filterColumn colId="4670" hiddenButton="1"/>
    <filterColumn colId="4671" hiddenButton="1"/>
    <filterColumn colId="4672" hiddenButton="1"/>
    <filterColumn colId="4673" hiddenButton="1"/>
    <filterColumn colId="4674" hiddenButton="1"/>
    <filterColumn colId="4675" hiddenButton="1"/>
    <filterColumn colId="4676" hiddenButton="1"/>
    <filterColumn colId="4677" hiddenButton="1"/>
    <filterColumn colId="4678" hiddenButton="1"/>
    <filterColumn colId="4679" hiddenButton="1"/>
    <filterColumn colId="4680" hiddenButton="1"/>
    <filterColumn colId="4681" hiddenButton="1"/>
    <filterColumn colId="4682" hiddenButton="1"/>
    <filterColumn colId="4683" hiddenButton="1"/>
    <filterColumn colId="4684" hiddenButton="1"/>
    <filterColumn colId="4685" hiddenButton="1"/>
    <filterColumn colId="4686" hiddenButton="1"/>
    <filterColumn colId="4687" hiddenButton="1"/>
    <filterColumn colId="4688" hiddenButton="1"/>
    <filterColumn colId="4689" hiddenButton="1"/>
    <filterColumn colId="4690" hiddenButton="1"/>
    <filterColumn colId="4691" hiddenButton="1"/>
    <filterColumn colId="4692" hiddenButton="1"/>
    <filterColumn colId="4693" hiddenButton="1"/>
    <filterColumn colId="4694" hiddenButton="1"/>
    <filterColumn colId="4695" hiddenButton="1"/>
    <filterColumn colId="4696" hiddenButton="1"/>
    <filterColumn colId="4697" hiddenButton="1"/>
    <filterColumn colId="4698" hiddenButton="1"/>
    <filterColumn colId="4699" hiddenButton="1"/>
    <filterColumn colId="4700" hiddenButton="1"/>
    <filterColumn colId="4701" hiddenButton="1"/>
    <filterColumn colId="4702" hiddenButton="1"/>
    <filterColumn colId="4703" hiddenButton="1"/>
    <filterColumn colId="4704" hiddenButton="1"/>
    <filterColumn colId="4705" hiddenButton="1"/>
    <filterColumn colId="4706" hiddenButton="1"/>
    <filterColumn colId="4707" hiddenButton="1"/>
    <filterColumn colId="4708" hiddenButton="1"/>
    <filterColumn colId="4709" hiddenButton="1"/>
    <filterColumn colId="4710" hiddenButton="1"/>
    <filterColumn colId="4711" hiddenButton="1"/>
    <filterColumn colId="4712" hiddenButton="1"/>
    <filterColumn colId="4713" hiddenButton="1"/>
    <filterColumn colId="4714" hiddenButton="1"/>
    <filterColumn colId="4715" hiddenButton="1"/>
    <filterColumn colId="4716" hiddenButton="1"/>
    <filterColumn colId="4717" hiddenButton="1"/>
    <filterColumn colId="4718" hiddenButton="1"/>
    <filterColumn colId="4719" hiddenButton="1"/>
    <filterColumn colId="4720" hiddenButton="1"/>
    <filterColumn colId="4721" hiddenButton="1"/>
    <filterColumn colId="4722" hiddenButton="1"/>
    <filterColumn colId="4723" hiddenButton="1"/>
    <filterColumn colId="4724" hiddenButton="1"/>
    <filterColumn colId="4725" hiddenButton="1"/>
    <filterColumn colId="4726" hiddenButton="1"/>
    <filterColumn colId="4727" hiddenButton="1"/>
    <filterColumn colId="4728" hiddenButton="1"/>
    <filterColumn colId="4729" hiddenButton="1"/>
    <filterColumn colId="4730" hiddenButton="1"/>
    <filterColumn colId="4731" hiddenButton="1"/>
    <filterColumn colId="4732" hiddenButton="1"/>
    <filterColumn colId="4733" hiddenButton="1"/>
    <filterColumn colId="4734" hiddenButton="1"/>
    <filterColumn colId="4735" hiddenButton="1"/>
    <filterColumn colId="4736" hiddenButton="1"/>
    <filterColumn colId="4737" hiddenButton="1"/>
    <filterColumn colId="4738" hiddenButton="1"/>
    <filterColumn colId="4739" hiddenButton="1"/>
    <filterColumn colId="4740" hiddenButton="1"/>
    <filterColumn colId="4741" hiddenButton="1"/>
    <filterColumn colId="4742" hiddenButton="1"/>
    <filterColumn colId="4743" hiddenButton="1"/>
    <filterColumn colId="4744" hiddenButton="1"/>
    <filterColumn colId="4745" hiddenButton="1"/>
    <filterColumn colId="4746" hiddenButton="1"/>
    <filterColumn colId="4747" hiddenButton="1"/>
    <filterColumn colId="4748" hiddenButton="1"/>
    <filterColumn colId="4749" hiddenButton="1"/>
    <filterColumn colId="4750" hiddenButton="1"/>
    <filterColumn colId="4751" hiddenButton="1"/>
    <filterColumn colId="4752" hiddenButton="1"/>
    <filterColumn colId="4753" hiddenButton="1"/>
    <filterColumn colId="4754" hiddenButton="1"/>
    <filterColumn colId="4755" hiddenButton="1"/>
    <filterColumn colId="4756" hiddenButton="1"/>
    <filterColumn colId="4757" hiddenButton="1"/>
    <filterColumn colId="4758" hiddenButton="1"/>
    <filterColumn colId="4759" hiddenButton="1"/>
    <filterColumn colId="4760" hiddenButton="1"/>
    <filterColumn colId="4761" hiddenButton="1"/>
    <filterColumn colId="4762" hiddenButton="1"/>
    <filterColumn colId="4763" hiddenButton="1"/>
    <filterColumn colId="4764" hiddenButton="1"/>
    <filterColumn colId="4765" hiddenButton="1"/>
    <filterColumn colId="4766" hiddenButton="1"/>
    <filterColumn colId="4767" hiddenButton="1"/>
    <filterColumn colId="4768" hiddenButton="1"/>
    <filterColumn colId="4769" hiddenButton="1"/>
    <filterColumn colId="4770" hiddenButton="1"/>
    <filterColumn colId="4771" hiddenButton="1"/>
    <filterColumn colId="4772" hiddenButton="1"/>
    <filterColumn colId="4773" hiddenButton="1"/>
    <filterColumn colId="4774" hiddenButton="1"/>
    <filterColumn colId="4775" hiddenButton="1"/>
    <filterColumn colId="4776" hiddenButton="1"/>
    <filterColumn colId="4777" hiddenButton="1"/>
    <filterColumn colId="4778" hiddenButton="1"/>
    <filterColumn colId="4779" hiddenButton="1"/>
    <filterColumn colId="4780" hiddenButton="1"/>
    <filterColumn colId="4781" hiddenButton="1"/>
    <filterColumn colId="4782" hiddenButton="1"/>
    <filterColumn colId="4783" hiddenButton="1"/>
    <filterColumn colId="4784" hiddenButton="1"/>
    <filterColumn colId="4785" hiddenButton="1"/>
    <filterColumn colId="4786" hiddenButton="1"/>
    <filterColumn colId="4787" hiddenButton="1"/>
    <filterColumn colId="4788" hiddenButton="1"/>
    <filterColumn colId="4789" hiddenButton="1"/>
    <filterColumn colId="4790" hiddenButton="1"/>
    <filterColumn colId="4791" hiddenButton="1"/>
    <filterColumn colId="4792" hiddenButton="1"/>
    <filterColumn colId="4793" hiddenButton="1"/>
    <filterColumn colId="4794" hiddenButton="1"/>
    <filterColumn colId="4795" hiddenButton="1"/>
    <filterColumn colId="4796" hiddenButton="1"/>
    <filterColumn colId="4797" hiddenButton="1"/>
    <filterColumn colId="4798" hiddenButton="1"/>
    <filterColumn colId="4799" hiddenButton="1"/>
    <filterColumn colId="4800" hiddenButton="1"/>
    <filterColumn colId="4801" hiddenButton="1"/>
    <filterColumn colId="4802" hiddenButton="1"/>
    <filterColumn colId="4803" hiddenButton="1"/>
    <filterColumn colId="4804" hiddenButton="1"/>
    <filterColumn colId="4805" hiddenButton="1"/>
    <filterColumn colId="4806" hiddenButton="1"/>
    <filterColumn colId="4807" hiddenButton="1"/>
    <filterColumn colId="4808" hiddenButton="1"/>
    <filterColumn colId="4809" hiddenButton="1"/>
    <filterColumn colId="4810" hiddenButton="1"/>
    <filterColumn colId="4811" hiddenButton="1"/>
    <filterColumn colId="4812" hiddenButton="1"/>
    <filterColumn colId="4813" hiddenButton="1"/>
    <filterColumn colId="4814" hiddenButton="1"/>
    <filterColumn colId="4815" hiddenButton="1"/>
    <filterColumn colId="4816" hiddenButton="1"/>
    <filterColumn colId="4817" hiddenButton="1"/>
    <filterColumn colId="4818" hiddenButton="1"/>
    <filterColumn colId="4819" hiddenButton="1"/>
    <filterColumn colId="4820" hiddenButton="1"/>
    <filterColumn colId="4821" hiddenButton="1"/>
    <filterColumn colId="4822" hiddenButton="1"/>
    <filterColumn colId="4823" hiddenButton="1"/>
    <filterColumn colId="4824" hiddenButton="1"/>
    <filterColumn colId="4825" hiddenButton="1"/>
    <filterColumn colId="4826" hiddenButton="1"/>
    <filterColumn colId="4827" hiddenButton="1"/>
    <filterColumn colId="4828" hiddenButton="1"/>
    <filterColumn colId="4829" hiddenButton="1"/>
    <filterColumn colId="4830" hiddenButton="1"/>
    <filterColumn colId="4831" hiddenButton="1"/>
    <filterColumn colId="4832" hiddenButton="1"/>
    <filterColumn colId="4833" hiddenButton="1"/>
    <filterColumn colId="4834" hiddenButton="1"/>
    <filterColumn colId="4835" hiddenButton="1"/>
    <filterColumn colId="4836" hiddenButton="1"/>
    <filterColumn colId="4837" hiddenButton="1"/>
    <filterColumn colId="4838" hiddenButton="1"/>
    <filterColumn colId="4839" hiddenButton="1"/>
    <filterColumn colId="4840" hiddenButton="1"/>
    <filterColumn colId="4841" hiddenButton="1"/>
    <filterColumn colId="4842" hiddenButton="1"/>
    <filterColumn colId="4843" hiddenButton="1"/>
    <filterColumn colId="4844" hiddenButton="1"/>
    <filterColumn colId="4845" hiddenButton="1"/>
    <filterColumn colId="4846" hiddenButton="1"/>
    <filterColumn colId="4847" hiddenButton="1"/>
    <filterColumn colId="4848" hiddenButton="1"/>
    <filterColumn colId="4849" hiddenButton="1"/>
    <filterColumn colId="4850" hiddenButton="1"/>
    <filterColumn colId="4851" hiddenButton="1"/>
    <filterColumn colId="4852" hiddenButton="1"/>
    <filterColumn colId="4853" hiddenButton="1"/>
    <filterColumn colId="4854" hiddenButton="1"/>
    <filterColumn colId="4855" hiddenButton="1"/>
    <filterColumn colId="4856" hiddenButton="1"/>
    <filterColumn colId="4857" hiddenButton="1"/>
    <filterColumn colId="4858" hiddenButton="1"/>
    <filterColumn colId="4859" hiddenButton="1"/>
    <filterColumn colId="4860" hiddenButton="1"/>
    <filterColumn colId="4861" hiddenButton="1"/>
    <filterColumn colId="4862" hiddenButton="1"/>
    <filterColumn colId="4863" hiddenButton="1"/>
    <filterColumn colId="4864" hiddenButton="1"/>
    <filterColumn colId="4865" hiddenButton="1"/>
    <filterColumn colId="4866" hiddenButton="1"/>
    <filterColumn colId="4867" hiddenButton="1"/>
    <filterColumn colId="4868" hiddenButton="1"/>
    <filterColumn colId="4869" hiddenButton="1"/>
    <filterColumn colId="4870" hiddenButton="1"/>
    <filterColumn colId="4871" hiddenButton="1"/>
    <filterColumn colId="4872" hiddenButton="1"/>
    <filterColumn colId="4873" hiddenButton="1"/>
    <filterColumn colId="4874" hiddenButton="1"/>
    <filterColumn colId="4875" hiddenButton="1"/>
    <filterColumn colId="4876" hiddenButton="1"/>
    <filterColumn colId="4877" hiddenButton="1"/>
    <filterColumn colId="4878" hiddenButton="1"/>
    <filterColumn colId="4879" hiddenButton="1"/>
    <filterColumn colId="4880" hiddenButton="1"/>
    <filterColumn colId="4881" hiddenButton="1"/>
    <filterColumn colId="4882" hiddenButton="1"/>
    <filterColumn colId="4883" hiddenButton="1"/>
    <filterColumn colId="4884" hiddenButton="1"/>
    <filterColumn colId="4885" hiddenButton="1"/>
    <filterColumn colId="4886" hiddenButton="1"/>
    <filterColumn colId="4887" hiddenButton="1"/>
    <filterColumn colId="4888" hiddenButton="1"/>
    <filterColumn colId="4889" hiddenButton="1"/>
    <filterColumn colId="4890" hiddenButton="1"/>
    <filterColumn colId="4891" hiddenButton="1"/>
    <filterColumn colId="4892" hiddenButton="1"/>
    <filterColumn colId="4893" hiddenButton="1"/>
    <filterColumn colId="4894" hiddenButton="1"/>
    <filterColumn colId="4895" hiddenButton="1"/>
    <filterColumn colId="4896" hiddenButton="1"/>
    <filterColumn colId="4897" hiddenButton="1"/>
    <filterColumn colId="4898" hiddenButton="1"/>
    <filterColumn colId="4899" hiddenButton="1"/>
    <filterColumn colId="4900" hiddenButton="1"/>
    <filterColumn colId="4901" hiddenButton="1"/>
    <filterColumn colId="4902" hiddenButton="1"/>
    <filterColumn colId="4903" hiddenButton="1"/>
    <filterColumn colId="4904" hiddenButton="1"/>
    <filterColumn colId="4905" hiddenButton="1"/>
    <filterColumn colId="4906" hiddenButton="1"/>
    <filterColumn colId="4907" hiddenButton="1"/>
    <filterColumn colId="4908" hiddenButton="1"/>
    <filterColumn colId="4909" hiddenButton="1"/>
    <filterColumn colId="4910" hiddenButton="1"/>
    <filterColumn colId="4911" hiddenButton="1"/>
    <filterColumn colId="4912" hiddenButton="1"/>
    <filterColumn colId="4913" hiddenButton="1"/>
    <filterColumn colId="4914" hiddenButton="1"/>
    <filterColumn colId="4915" hiddenButton="1"/>
    <filterColumn colId="4916" hiddenButton="1"/>
    <filterColumn colId="4917" hiddenButton="1"/>
    <filterColumn colId="4918" hiddenButton="1"/>
    <filterColumn colId="4919" hiddenButton="1"/>
    <filterColumn colId="4920" hiddenButton="1"/>
    <filterColumn colId="4921" hiddenButton="1"/>
    <filterColumn colId="4922" hiddenButton="1"/>
    <filterColumn colId="4923" hiddenButton="1"/>
    <filterColumn colId="4924" hiddenButton="1"/>
    <filterColumn colId="4925" hiddenButton="1"/>
    <filterColumn colId="4926" hiddenButton="1"/>
    <filterColumn colId="4927" hiddenButton="1"/>
    <filterColumn colId="4928" hiddenButton="1"/>
    <filterColumn colId="4929" hiddenButton="1"/>
    <filterColumn colId="4930" hiddenButton="1"/>
    <filterColumn colId="4931" hiddenButton="1"/>
    <filterColumn colId="4932" hiddenButton="1"/>
    <filterColumn colId="4933" hiddenButton="1"/>
    <filterColumn colId="4934" hiddenButton="1"/>
    <filterColumn colId="4935" hiddenButton="1"/>
    <filterColumn colId="4936" hiddenButton="1"/>
    <filterColumn colId="4937" hiddenButton="1"/>
    <filterColumn colId="4938" hiddenButton="1"/>
    <filterColumn colId="4939" hiddenButton="1"/>
    <filterColumn colId="4940" hiddenButton="1"/>
    <filterColumn colId="4941" hiddenButton="1"/>
    <filterColumn colId="4942" hiddenButton="1"/>
    <filterColumn colId="4943" hiddenButton="1"/>
    <filterColumn colId="4944" hiddenButton="1"/>
    <filterColumn colId="4945" hiddenButton="1"/>
    <filterColumn colId="4946" hiddenButton="1"/>
    <filterColumn colId="4947" hiddenButton="1"/>
    <filterColumn colId="4948" hiddenButton="1"/>
    <filterColumn colId="4949" hiddenButton="1"/>
    <filterColumn colId="4950" hiddenButton="1"/>
    <filterColumn colId="4951" hiddenButton="1"/>
    <filterColumn colId="4952" hiddenButton="1"/>
    <filterColumn colId="4953" hiddenButton="1"/>
    <filterColumn colId="4954" hiddenButton="1"/>
    <filterColumn colId="4955" hiddenButton="1"/>
    <filterColumn colId="4956" hiddenButton="1"/>
    <filterColumn colId="4957" hiddenButton="1"/>
    <filterColumn colId="4958" hiddenButton="1"/>
    <filterColumn colId="4959" hiddenButton="1"/>
    <filterColumn colId="4960" hiddenButton="1"/>
    <filterColumn colId="4961" hiddenButton="1"/>
    <filterColumn colId="4962" hiddenButton="1"/>
    <filterColumn colId="4963" hiddenButton="1"/>
    <filterColumn colId="4964" hiddenButton="1"/>
    <filterColumn colId="4965" hiddenButton="1"/>
    <filterColumn colId="4966" hiddenButton="1"/>
    <filterColumn colId="4967" hiddenButton="1"/>
    <filterColumn colId="4968" hiddenButton="1"/>
    <filterColumn colId="4969" hiddenButton="1"/>
    <filterColumn colId="4970" hiddenButton="1"/>
    <filterColumn colId="4971" hiddenButton="1"/>
    <filterColumn colId="4972" hiddenButton="1"/>
    <filterColumn colId="4973" hiddenButton="1"/>
    <filterColumn colId="4974" hiddenButton="1"/>
    <filterColumn colId="4975" hiddenButton="1"/>
    <filterColumn colId="4976" hiddenButton="1"/>
    <filterColumn colId="4977" hiddenButton="1"/>
    <filterColumn colId="4978" hiddenButton="1"/>
    <filterColumn colId="4979" hiddenButton="1"/>
    <filterColumn colId="4980" hiddenButton="1"/>
    <filterColumn colId="4981" hiddenButton="1"/>
    <filterColumn colId="4982" hiddenButton="1"/>
    <filterColumn colId="4983" hiddenButton="1"/>
    <filterColumn colId="4984" hiddenButton="1"/>
    <filterColumn colId="4985" hiddenButton="1"/>
    <filterColumn colId="4986" hiddenButton="1"/>
    <filterColumn colId="4987" hiddenButton="1"/>
    <filterColumn colId="4988" hiddenButton="1"/>
    <filterColumn colId="4989" hiddenButton="1"/>
    <filterColumn colId="4990" hiddenButton="1"/>
    <filterColumn colId="4991" hiddenButton="1"/>
    <filterColumn colId="4992" hiddenButton="1"/>
    <filterColumn colId="4993" hiddenButton="1"/>
    <filterColumn colId="4994" hiddenButton="1"/>
    <filterColumn colId="4995" hiddenButton="1"/>
    <filterColumn colId="4996" hiddenButton="1"/>
    <filterColumn colId="4997" hiddenButton="1"/>
    <filterColumn colId="4998" hiddenButton="1"/>
    <filterColumn colId="4999" hiddenButton="1"/>
    <filterColumn colId="5000" hiddenButton="1"/>
    <filterColumn colId="5001" hiddenButton="1"/>
    <filterColumn colId="5002" hiddenButton="1"/>
    <filterColumn colId="5003" hiddenButton="1"/>
    <filterColumn colId="5004" hiddenButton="1"/>
    <filterColumn colId="5005" hiddenButton="1"/>
    <filterColumn colId="5006" hiddenButton="1"/>
    <filterColumn colId="5007" hiddenButton="1"/>
    <filterColumn colId="5008" hiddenButton="1"/>
    <filterColumn colId="5009" hiddenButton="1"/>
    <filterColumn colId="5010" hiddenButton="1"/>
    <filterColumn colId="5011" hiddenButton="1"/>
    <filterColumn colId="5012" hiddenButton="1"/>
    <filterColumn colId="5013" hiddenButton="1"/>
    <filterColumn colId="5014" hiddenButton="1"/>
    <filterColumn colId="5015" hiddenButton="1"/>
    <filterColumn colId="5016" hiddenButton="1"/>
    <filterColumn colId="5017" hiddenButton="1"/>
    <filterColumn colId="5018" hiddenButton="1"/>
    <filterColumn colId="5019" hiddenButton="1"/>
    <filterColumn colId="5020" hiddenButton="1"/>
    <filterColumn colId="5021" hiddenButton="1"/>
    <filterColumn colId="5022" hiddenButton="1"/>
    <filterColumn colId="5023" hiddenButton="1"/>
    <filterColumn colId="5024" hiddenButton="1"/>
    <filterColumn colId="5025" hiddenButton="1"/>
    <filterColumn colId="5026" hiddenButton="1"/>
    <filterColumn colId="5027" hiddenButton="1"/>
    <filterColumn colId="5028" hiddenButton="1"/>
    <filterColumn colId="5029" hiddenButton="1"/>
    <filterColumn colId="5030" hiddenButton="1"/>
    <filterColumn colId="5031" hiddenButton="1"/>
    <filterColumn colId="5032" hiddenButton="1"/>
    <filterColumn colId="5033" hiddenButton="1"/>
    <filterColumn colId="5034" hiddenButton="1"/>
    <filterColumn colId="5035" hiddenButton="1"/>
    <filterColumn colId="5036" hiddenButton="1"/>
    <filterColumn colId="5037" hiddenButton="1"/>
    <filterColumn colId="5038" hiddenButton="1"/>
    <filterColumn colId="5039" hiddenButton="1"/>
    <filterColumn colId="5040" hiddenButton="1"/>
    <filterColumn colId="5041" hiddenButton="1"/>
    <filterColumn colId="5042" hiddenButton="1"/>
    <filterColumn colId="5043" hiddenButton="1"/>
    <filterColumn colId="5044" hiddenButton="1"/>
    <filterColumn colId="5045" hiddenButton="1"/>
    <filterColumn colId="5046" hiddenButton="1"/>
    <filterColumn colId="5047" hiddenButton="1"/>
    <filterColumn colId="5048" hiddenButton="1"/>
    <filterColumn colId="5049" hiddenButton="1"/>
    <filterColumn colId="5050" hiddenButton="1"/>
    <filterColumn colId="5051" hiddenButton="1"/>
    <filterColumn colId="5052" hiddenButton="1"/>
    <filterColumn colId="5053" hiddenButton="1"/>
    <filterColumn colId="5054" hiddenButton="1"/>
    <filterColumn colId="5055" hiddenButton="1"/>
    <filterColumn colId="5056" hiddenButton="1"/>
    <filterColumn colId="5057" hiddenButton="1"/>
    <filterColumn colId="5058" hiddenButton="1"/>
    <filterColumn colId="5059" hiddenButton="1"/>
    <filterColumn colId="5060" hiddenButton="1"/>
    <filterColumn colId="5061" hiddenButton="1"/>
    <filterColumn colId="5062" hiddenButton="1"/>
    <filterColumn colId="5063" hiddenButton="1"/>
    <filterColumn colId="5064" hiddenButton="1"/>
    <filterColumn colId="5065" hiddenButton="1"/>
    <filterColumn colId="5066" hiddenButton="1"/>
    <filterColumn colId="5067" hiddenButton="1"/>
    <filterColumn colId="5068" hiddenButton="1"/>
    <filterColumn colId="5069" hiddenButton="1"/>
    <filterColumn colId="5070" hiddenButton="1"/>
    <filterColumn colId="5071" hiddenButton="1"/>
    <filterColumn colId="5072" hiddenButton="1"/>
    <filterColumn colId="5073" hiddenButton="1"/>
    <filterColumn colId="5074" hiddenButton="1"/>
    <filterColumn colId="5075" hiddenButton="1"/>
    <filterColumn colId="5076" hiddenButton="1"/>
    <filterColumn colId="5077" hiddenButton="1"/>
    <filterColumn colId="5078" hiddenButton="1"/>
    <filterColumn colId="5079" hiddenButton="1"/>
    <filterColumn colId="5080" hiddenButton="1"/>
    <filterColumn colId="5081" hiddenButton="1"/>
    <filterColumn colId="5082" hiddenButton="1"/>
    <filterColumn colId="5083" hiddenButton="1"/>
    <filterColumn colId="5084" hiddenButton="1"/>
    <filterColumn colId="5085" hiddenButton="1"/>
    <filterColumn colId="5086" hiddenButton="1"/>
    <filterColumn colId="5087" hiddenButton="1"/>
    <filterColumn colId="5088" hiddenButton="1"/>
    <filterColumn colId="5089" hiddenButton="1"/>
    <filterColumn colId="5090" hiddenButton="1"/>
    <filterColumn colId="5091" hiddenButton="1"/>
    <filterColumn colId="5092" hiddenButton="1"/>
    <filterColumn colId="5093" hiddenButton="1"/>
    <filterColumn colId="5094" hiddenButton="1"/>
    <filterColumn colId="5095" hiddenButton="1"/>
    <filterColumn colId="5096" hiddenButton="1"/>
    <filterColumn colId="5097" hiddenButton="1"/>
    <filterColumn colId="5098" hiddenButton="1"/>
    <filterColumn colId="5099" hiddenButton="1"/>
    <filterColumn colId="5100" hiddenButton="1"/>
    <filterColumn colId="5101" hiddenButton="1"/>
    <filterColumn colId="5102" hiddenButton="1"/>
    <filterColumn colId="5103" hiddenButton="1"/>
    <filterColumn colId="5104" hiddenButton="1"/>
    <filterColumn colId="5105" hiddenButton="1"/>
    <filterColumn colId="5106" hiddenButton="1"/>
    <filterColumn colId="5107" hiddenButton="1"/>
    <filterColumn colId="5108" hiddenButton="1"/>
    <filterColumn colId="5109" hiddenButton="1"/>
    <filterColumn colId="5110" hiddenButton="1"/>
    <filterColumn colId="5111" hiddenButton="1"/>
    <filterColumn colId="5112" hiddenButton="1"/>
    <filterColumn colId="5113" hiddenButton="1"/>
    <filterColumn colId="5114" hiddenButton="1"/>
    <filterColumn colId="5115" hiddenButton="1"/>
    <filterColumn colId="5116" hiddenButton="1"/>
    <filterColumn colId="5117" hiddenButton="1"/>
    <filterColumn colId="5118" hiddenButton="1"/>
    <filterColumn colId="5119" hiddenButton="1"/>
    <filterColumn colId="5120" hiddenButton="1"/>
    <filterColumn colId="5121" hiddenButton="1"/>
    <filterColumn colId="5122" hiddenButton="1"/>
    <filterColumn colId="5123" hiddenButton="1"/>
    <filterColumn colId="5124" hiddenButton="1"/>
    <filterColumn colId="5125" hiddenButton="1"/>
    <filterColumn colId="5126" hiddenButton="1"/>
    <filterColumn colId="5127" hiddenButton="1"/>
    <filterColumn colId="5128" hiddenButton="1"/>
    <filterColumn colId="5129" hiddenButton="1"/>
    <filterColumn colId="5130" hiddenButton="1"/>
    <filterColumn colId="5131" hiddenButton="1"/>
    <filterColumn colId="5132" hiddenButton="1"/>
    <filterColumn colId="5133" hiddenButton="1"/>
    <filterColumn colId="5134" hiddenButton="1"/>
    <filterColumn colId="5135" hiddenButton="1"/>
    <filterColumn colId="5136" hiddenButton="1"/>
    <filterColumn colId="5137" hiddenButton="1"/>
    <filterColumn colId="5138" hiddenButton="1"/>
    <filterColumn colId="5139" hiddenButton="1"/>
    <filterColumn colId="5140" hiddenButton="1"/>
    <filterColumn colId="5141" hiddenButton="1"/>
    <filterColumn colId="5142" hiddenButton="1"/>
    <filterColumn colId="5143" hiddenButton="1"/>
    <filterColumn colId="5144" hiddenButton="1"/>
    <filterColumn colId="5145" hiddenButton="1"/>
    <filterColumn colId="5146" hiddenButton="1"/>
    <filterColumn colId="5147" hiddenButton="1"/>
    <filterColumn colId="5148" hiddenButton="1"/>
    <filterColumn colId="5149" hiddenButton="1"/>
    <filterColumn colId="5150" hiddenButton="1"/>
    <filterColumn colId="5151" hiddenButton="1"/>
    <filterColumn colId="5152" hiddenButton="1"/>
    <filterColumn colId="5153" hiddenButton="1"/>
    <filterColumn colId="5154" hiddenButton="1"/>
    <filterColumn colId="5155" hiddenButton="1"/>
    <filterColumn colId="5156" hiddenButton="1"/>
    <filterColumn colId="5157" hiddenButton="1"/>
    <filterColumn colId="5158" hiddenButton="1"/>
    <filterColumn colId="5159" hiddenButton="1"/>
    <filterColumn colId="5160" hiddenButton="1"/>
    <filterColumn colId="5161" hiddenButton="1"/>
    <filterColumn colId="5162" hiddenButton="1"/>
    <filterColumn colId="5163" hiddenButton="1"/>
    <filterColumn colId="5164" hiddenButton="1"/>
    <filterColumn colId="5165" hiddenButton="1"/>
    <filterColumn colId="5166" hiddenButton="1"/>
    <filterColumn colId="5167" hiddenButton="1"/>
    <filterColumn colId="5168" hiddenButton="1"/>
    <filterColumn colId="5169" hiddenButton="1"/>
    <filterColumn colId="5170" hiddenButton="1"/>
    <filterColumn colId="5171" hiddenButton="1"/>
    <filterColumn colId="5172" hiddenButton="1"/>
    <filterColumn colId="5173" hiddenButton="1"/>
    <filterColumn colId="5174" hiddenButton="1"/>
    <filterColumn colId="5175" hiddenButton="1"/>
    <filterColumn colId="5176" hiddenButton="1"/>
    <filterColumn colId="5177" hiddenButton="1"/>
    <filterColumn colId="5178" hiddenButton="1"/>
    <filterColumn colId="5179" hiddenButton="1"/>
    <filterColumn colId="5180" hiddenButton="1"/>
    <filterColumn colId="5181" hiddenButton="1"/>
    <filterColumn colId="5182" hiddenButton="1"/>
    <filterColumn colId="5183" hiddenButton="1"/>
    <filterColumn colId="5184" hiddenButton="1"/>
    <filterColumn colId="5185" hiddenButton="1"/>
    <filterColumn colId="5186" hiddenButton="1"/>
    <filterColumn colId="5187" hiddenButton="1"/>
    <filterColumn colId="5188" hiddenButton="1"/>
    <filterColumn colId="5189" hiddenButton="1"/>
    <filterColumn colId="5190" hiddenButton="1"/>
    <filterColumn colId="5191" hiddenButton="1"/>
    <filterColumn colId="5192" hiddenButton="1"/>
    <filterColumn colId="5193" hiddenButton="1"/>
    <filterColumn colId="5194" hiddenButton="1"/>
    <filterColumn colId="5195" hiddenButton="1"/>
    <filterColumn colId="5196" hiddenButton="1"/>
    <filterColumn colId="5197" hiddenButton="1"/>
    <filterColumn colId="5198" hiddenButton="1"/>
    <filterColumn colId="5199" hiddenButton="1"/>
    <filterColumn colId="5200" hiddenButton="1"/>
    <filterColumn colId="5201" hiddenButton="1"/>
    <filterColumn colId="5202" hiddenButton="1"/>
    <filterColumn colId="5203" hiddenButton="1"/>
    <filterColumn colId="5204" hiddenButton="1"/>
    <filterColumn colId="5205" hiddenButton="1"/>
    <filterColumn colId="5206" hiddenButton="1"/>
    <filterColumn colId="5207" hiddenButton="1"/>
    <filterColumn colId="5208" hiddenButton="1"/>
    <filterColumn colId="5209" hiddenButton="1"/>
    <filterColumn colId="5210" hiddenButton="1"/>
    <filterColumn colId="5211" hiddenButton="1"/>
    <filterColumn colId="5212" hiddenButton="1"/>
    <filterColumn colId="5213" hiddenButton="1"/>
    <filterColumn colId="5214" hiddenButton="1"/>
    <filterColumn colId="5215" hiddenButton="1"/>
    <filterColumn colId="5216" hiddenButton="1"/>
    <filterColumn colId="5217" hiddenButton="1"/>
    <filterColumn colId="5218" hiddenButton="1"/>
    <filterColumn colId="5219" hiddenButton="1"/>
    <filterColumn colId="5220" hiddenButton="1"/>
    <filterColumn colId="5221" hiddenButton="1"/>
    <filterColumn colId="5222" hiddenButton="1"/>
    <filterColumn colId="5223" hiddenButton="1"/>
    <filterColumn colId="5224" hiddenButton="1"/>
    <filterColumn colId="5225" hiddenButton="1"/>
    <filterColumn colId="5226" hiddenButton="1"/>
    <filterColumn colId="5227" hiddenButton="1"/>
    <filterColumn colId="5228" hiddenButton="1"/>
    <filterColumn colId="5229" hiddenButton="1"/>
    <filterColumn colId="5230" hiddenButton="1"/>
    <filterColumn colId="5231" hiddenButton="1"/>
    <filterColumn colId="5232" hiddenButton="1"/>
    <filterColumn colId="5233" hiddenButton="1"/>
    <filterColumn colId="5234" hiddenButton="1"/>
    <filterColumn colId="5235" hiddenButton="1"/>
    <filterColumn colId="5236" hiddenButton="1"/>
    <filterColumn colId="5237" hiddenButton="1"/>
    <filterColumn colId="5238" hiddenButton="1"/>
    <filterColumn colId="5239" hiddenButton="1"/>
    <filterColumn colId="5240" hiddenButton="1"/>
    <filterColumn colId="5241" hiddenButton="1"/>
    <filterColumn colId="5242" hiddenButton="1"/>
    <filterColumn colId="5243" hiddenButton="1"/>
    <filterColumn colId="5244" hiddenButton="1"/>
    <filterColumn colId="5245" hiddenButton="1"/>
    <filterColumn colId="5246" hiddenButton="1"/>
    <filterColumn colId="5247" hiddenButton="1"/>
    <filterColumn colId="5248" hiddenButton="1"/>
    <filterColumn colId="5249" hiddenButton="1"/>
    <filterColumn colId="5250" hiddenButton="1"/>
    <filterColumn colId="5251" hiddenButton="1"/>
    <filterColumn colId="5252" hiddenButton="1"/>
    <filterColumn colId="5253" hiddenButton="1"/>
    <filterColumn colId="5254" hiddenButton="1"/>
    <filterColumn colId="5255" hiddenButton="1"/>
    <filterColumn colId="5256" hiddenButton="1"/>
    <filterColumn colId="5257" hiddenButton="1"/>
    <filterColumn colId="5258" hiddenButton="1"/>
    <filterColumn colId="5259" hiddenButton="1"/>
    <filterColumn colId="5260" hiddenButton="1"/>
    <filterColumn colId="5261" hiddenButton="1"/>
    <filterColumn colId="5262" hiddenButton="1"/>
    <filterColumn colId="5263" hiddenButton="1"/>
    <filterColumn colId="5264" hiddenButton="1"/>
    <filterColumn colId="5265" hiddenButton="1"/>
    <filterColumn colId="5266" hiddenButton="1"/>
    <filterColumn colId="5267" hiddenButton="1"/>
    <filterColumn colId="5268" hiddenButton="1"/>
    <filterColumn colId="5269" hiddenButton="1"/>
    <filterColumn colId="5270" hiddenButton="1"/>
    <filterColumn colId="5271" hiddenButton="1"/>
    <filterColumn colId="5272" hiddenButton="1"/>
    <filterColumn colId="5273" hiddenButton="1"/>
    <filterColumn colId="5274" hiddenButton="1"/>
    <filterColumn colId="5275" hiddenButton="1"/>
    <filterColumn colId="5276" hiddenButton="1"/>
    <filterColumn colId="5277" hiddenButton="1"/>
    <filterColumn colId="5278" hiddenButton="1"/>
    <filterColumn colId="5279" hiddenButton="1"/>
    <filterColumn colId="5280" hiddenButton="1"/>
    <filterColumn colId="5281" hiddenButton="1"/>
    <filterColumn colId="5282" hiddenButton="1"/>
    <filterColumn colId="5283" hiddenButton="1"/>
    <filterColumn colId="5284" hiddenButton="1"/>
    <filterColumn colId="5285" hiddenButton="1"/>
    <filterColumn colId="5286" hiddenButton="1"/>
    <filterColumn colId="5287" hiddenButton="1"/>
    <filterColumn colId="5288" hiddenButton="1"/>
    <filterColumn colId="5289" hiddenButton="1"/>
    <filterColumn colId="5290" hiddenButton="1"/>
    <filterColumn colId="5291" hiddenButton="1"/>
    <filterColumn colId="5292" hiddenButton="1"/>
    <filterColumn colId="5293" hiddenButton="1"/>
    <filterColumn colId="5294" hiddenButton="1"/>
    <filterColumn colId="5295" hiddenButton="1"/>
    <filterColumn colId="5296" hiddenButton="1"/>
    <filterColumn colId="5297" hiddenButton="1"/>
    <filterColumn colId="5298" hiddenButton="1"/>
    <filterColumn colId="5299" hiddenButton="1"/>
    <filterColumn colId="5300" hiddenButton="1"/>
    <filterColumn colId="5301" hiddenButton="1"/>
    <filterColumn colId="5302" hiddenButton="1"/>
    <filterColumn colId="5303" hiddenButton="1"/>
    <filterColumn colId="5304" hiddenButton="1"/>
    <filterColumn colId="5305" hiddenButton="1"/>
    <filterColumn colId="5306" hiddenButton="1"/>
    <filterColumn colId="5307" hiddenButton="1"/>
    <filterColumn colId="5308" hiddenButton="1"/>
    <filterColumn colId="5309" hiddenButton="1"/>
    <filterColumn colId="5310" hiddenButton="1"/>
    <filterColumn colId="5311" hiddenButton="1"/>
    <filterColumn colId="5312" hiddenButton="1"/>
    <filterColumn colId="5313" hiddenButton="1"/>
    <filterColumn colId="5314" hiddenButton="1"/>
    <filterColumn colId="5315" hiddenButton="1"/>
    <filterColumn colId="5316" hiddenButton="1"/>
    <filterColumn colId="5317" hiddenButton="1"/>
    <filterColumn colId="5318" hiddenButton="1"/>
    <filterColumn colId="5319" hiddenButton="1"/>
    <filterColumn colId="5320" hiddenButton="1"/>
    <filterColumn colId="5321" hiddenButton="1"/>
    <filterColumn colId="5322" hiddenButton="1"/>
    <filterColumn colId="5323" hiddenButton="1"/>
    <filterColumn colId="5324" hiddenButton="1"/>
    <filterColumn colId="5325" hiddenButton="1"/>
    <filterColumn colId="5326" hiddenButton="1"/>
    <filterColumn colId="5327" hiddenButton="1"/>
    <filterColumn colId="5328" hiddenButton="1"/>
    <filterColumn colId="5329" hiddenButton="1"/>
    <filterColumn colId="5330" hiddenButton="1"/>
    <filterColumn colId="5331" hiddenButton="1"/>
    <filterColumn colId="5332" hiddenButton="1"/>
    <filterColumn colId="5333" hiddenButton="1"/>
    <filterColumn colId="5334" hiddenButton="1"/>
    <filterColumn colId="5335" hiddenButton="1"/>
    <filterColumn colId="5336" hiddenButton="1"/>
    <filterColumn colId="5337" hiddenButton="1"/>
    <filterColumn colId="5338" hiddenButton="1"/>
    <filterColumn colId="5339" hiddenButton="1"/>
    <filterColumn colId="5340" hiddenButton="1"/>
    <filterColumn colId="5341" hiddenButton="1"/>
    <filterColumn colId="5342" hiddenButton="1"/>
    <filterColumn colId="5343" hiddenButton="1"/>
    <filterColumn colId="5344" hiddenButton="1"/>
    <filterColumn colId="5345" hiddenButton="1"/>
    <filterColumn colId="5346" hiddenButton="1"/>
    <filterColumn colId="5347" hiddenButton="1"/>
    <filterColumn colId="5348" hiddenButton="1"/>
    <filterColumn colId="5349" hiddenButton="1"/>
    <filterColumn colId="5350" hiddenButton="1"/>
    <filterColumn colId="5351" hiddenButton="1"/>
    <filterColumn colId="5352" hiddenButton="1"/>
    <filterColumn colId="5353" hiddenButton="1"/>
    <filterColumn colId="5354" hiddenButton="1"/>
    <filterColumn colId="5355" hiddenButton="1"/>
    <filterColumn colId="5356" hiddenButton="1"/>
    <filterColumn colId="5357" hiddenButton="1"/>
    <filterColumn colId="5358" hiddenButton="1"/>
    <filterColumn colId="5359" hiddenButton="1"/>
    <filterColumn colId="5360" hiddenButton="1"/>
    <filterColumn colId="5361" hiddenButton="1"/>
    <filterColumn colId="5362" hiddenButton="1"/>
    <filterColumn colId="5363" hiddenButton="1"/>
    <filterColumn colId="5364" hiddenButton="1"/>
    <filterColumn colId="5365" hiddenButton="1"/>
    <filterColumn colId="5366" hiddenButton="1"/>
    <filterColumn colId="5367" hiddenButton="1"/>
    <filterColumn colId="5368" hiddenButton="1"/>
    <filterColumn colId="5369" hiddenButton="1"/>
    <filterColumn colId="5370" hiddenButton="1"/>
    <filterColumn colId="5371" hiddenButton="1"/>
    <filterColumn colId="5372" hiddenButton="1"/>
    <filterColumn colId="5373" hiddenButton="1"/>
    <filterColumn colId="5374" hiddenButton="1"/>
    <filterColumn colId="5375" hiddenButton="1"/>
    <filterColumn colId="5376" hiddenButton="1"/>
    <filterColumn colId="5377" hiddenButton="1"/>
    <filterColumn colId="5378" hiddenButton="1"/>
    <filterColumn colId="5379" hiddenButton="1"/>
    <filterColumn colId="5380" hiddenButton="1"/>
    <filterColumn colId="5381" hiddenButton="1"/>
    <filterColumn colId="5382" hiddenButton="1"/>
    <filterColumn colId="5383" hiddenButton="1"/>
    <filterColumn colId="5384" hiddenButton="1"/>
    <filterColumn colId="5385" hiddenButton="1"/>
    <filterColumn colId="5386" hiddenButton="1"/>
    <filterColumn colId="5387" hiddenButton="1"/>
    <filterColumn colId="5388" hiddenButton="1"/>
    <filterColumn colId="5389" hiddenButton="1"/>
    <filterColumn colId="5390" hiddenButton="1"/>
    <filterColumn colId="5391" hiddenButton="1"/>
    <filterColumn colId="5392" hiddenButton="1"/>
    <filterColumn colId="5393" hiddenButton="1"/>
    <filterColumn colId="5394" hiddenButton="1"/>
    <filterColumn colId="5395" hiddenButton="1"/>
    <filterColumn colId="5396" hiddenButton="1"/>
    <filterColumn colId="5397" hiddenButton="1"/>
    <filterColumn colId="5398" hiddenButton="1"/>
    <filterColumn colId="5399" hiddenButton="1"/>
    <filterColumn colId="5400" hiddenButton="1"/>
    <filterColumn colId="5401" hiddenButton="1"/>
    <filterColumn colId="5402" hiddenButton="1"/>
    <filterColumn colId="5403" hiddenButton="1"/>
    <filterColumn colId="5404" hiddenButton="1"/>
    <filterColumn colId="5405" hiddenButton="1"/>
    <filterColumn colId="5406" hiddenButton="1"/>
    <filterColumn colId="5407" hiddenButton="1"/>
    <filterColumn colId="5408" hiddenButton="1"/>
    <filterColumn colId="5409" hiddenButton="1"/>
    <filterColumn colId="5410" hiddenButton="1"/>
    <filterColumn colId="5411" hiddenButton="1"/>
    <filterColumn colId="5412" hiddenButton="1"/>
    <filterColumn colId="5413" hiddenButton="1"/>
    <filterColumn colId="5414" hiddenButton="1"/>
    <filterColumn colId="5415" hiddenButton="1"/>
    <filterColumn colId="5416" hiddenButton="1"/>
    <filterColumn colId="5417" hiddenButton="1"/>
    <filterColumn colId="5418" hiddenButton="1"/>
    <filterColumn colId="5419" hiddenButton="1"/>
    <filterColumn colId="5420" hiddenButton="1"/>
    <filterColumn colId="5421" hiddenButton="1"/>
    <filterColumn colId="5422" hiddenButton="1"/>
    <filterColumn colId="5423" hiddenButton="1"/>
    <filterColumn colId="5424" hiddenButton="1"/>
    <filterColumn colId="5425" hiddenButton="1"/>
    <filterColumn colId="5426" hiddenButton="1"/>
    <filterColumn colId="5427" hiddenButton="1"/>
    <filterColumn colId="5428" hiddenButton="1"/>
    <filterColumn colId="5429" hiddenButton="1"/>
    <filterColumn colId="5430" hiddenButton="1"/>
    <filterColumn colId="5431" hiddenButton="1"/>
    <filterColumn colId="5432" hiddenButton="1"/>
    <filterColumn colId="5433" hiddenButton="1"/>
    <filterColumn colId="5434" hiddenButton="1"/>
    <filterColumn colId="5435" hiddenButton="1"/>
    <filterColumn colId="5436" hiddenButton="1"/>
    <filterColumn colId="5437" hiddenButton="1"/>
    <filterColumn colId="5438" hiddenButton="1"/>
    <filterColumn colId="5439" hiddenButton="1"/>
    <filterColumn colId="5440" hiddenButton="1"/>
    <filterColumn colId="5441" hiddenButton="1"/>
    <filterColumn colId="5442" hiddenButton="1"/>
    <filterColumn colId="5443" hiddenButton="1"/>
    <filterColumn colId="5444" hiddenButton="1"/>
    <filterColumn colId="5445" hiddenButton="1"/>
    <filterColumn colId="5446" hiddenButton="1"/>
    <filterColumn colId="5447" hiddenButton="1"/>
    <filterColumn colId="5448" hiddenButton="1"/>
    <filterColumn colId="5449" hiddenButton="1"/>
    <filterColumn colId="5450" hiddenButton="1"/>
    <filterColumn colId="5451" hiddenButton="1"/>
    <filterColumn colId="5452" hiddenButton="1"/>
    <filterColumn colId="5453" hiddenButton="1"/>
    <filterColumn colId="5454" hiddenButton="1"/>
    <filterColumn colId="5455" hiddenButton="1"/>
    <filterColumn colId="5456" hiddenButton="1"/>
    <filterColumn colId="5457" hiddenButton="1"/>
    <filterColumn colId="5458" hiddenButton="1"/>
    <filterColumn colId="5459" hiddenButton="1"/>
    <filterColumn colId="5460" hiddenButton="1"/>
    <filterColumn colId="5461" hiddenButton="1"/>
    <filterColumn colId="5462" hiddenButton="1"/>
    <filterColumn colId="5463" hiddenButton="1"/>
    <filterColumn colId="5464" hiddenButton="1"/>
    <filterColumn colId="5465" hiddenButton="1"/>
    <filterColumn colId="5466" hiddenButton="1"/>
    <filterColumn colId="5467" hiddenButton="1"/>
    <filterColumn colId="5468" hiddenButton="1"/>
    <filterColumn colId="5469" hiddenButton="1"/>
    <filterColumn colId="5470" hiddenButton="1"/>
    <filterColumn colId="5471" hiddenButton="1"/>
    <filterColumn colId="5472" hiddenButton="1"/>
    <filterColumn colId="5473" hiddenButton="1"/>
    <filterColumn colId="5474" hiddenButton="1"/>
    <filterColumn colId="5475" hiddenButton="1"/>
    <filterColumn colId="5476" hiddenButton="1"/>
    <filterColumn colId="5477" hiddenButton="1"/>
    <filterColumn colId="5478" hiddenButton="1"/>
    <filterColumn colId="5479" hiddenButton="1"/>
    <filterColumn colId="5480" hiddenButton="1"/>
    <filterColumn colId="5481" hiddenButton="1"/>
    <filterColumn colId="5482" hiddenButton="1"/>
    <filterColumn colId="5483" hiddenButton="1"/>
    <filterColumn colId="5484" hiddenButton="1"/>
    <filterColumn colId="5485" hiddenButton="1"/>
    <filterColumn colId="5486" hiddenButton="1"/>
    <filterColumn colId="5487" hiddenButton="1"/>
    <filterColumn colId="5488" hiddenButton="1"/>
    <filterColumn colId="5489" hiddenButton="1"/>
    <filterColumn colId="5490" hiddenButton="1"/>
    <filterColumn colId="5491" hiddenButton="1"/>
    <filterColumn colId="5492" hiddenButton="1"/>
    <filterColumn colId="5493" hiddenButton="1"/>
    <filterColumn colId="5494" hiddenButton="1"/>
    <filterColumn colId="5495" hiddenButton="1"/>
    <filterColumn colId="5496" hiddenButton="1"/>
    <filterColumn colId="5497" hiddenButton="1"/>
    <filterColumn colId="5498" hiddenButton="1"/>
    <filterColumn colId="5499" hiddenButton="1"/>
    <filterColumn colId="5500" hiddenButton="1"/>
    <filterColumn colId="5501" hiddenButton="1"/>
    <filterColumn colId="5502" hiddenButton="1"/>
    <filterColumn colId="5503" hiddenButton="1"/>
    <filterColumn colId="5504" hiddenButton="1"/>
    <filterColumn colId="5505" hiddenButton="1"/>
    <filterColumn colId="5506" hiddenButton="1"/>
    <filterColumn colId="5507" hiddenButton="1"/>
    <filterColumn colId="5508" hiddenButton="1"/>
    <filterColumn colId="5509" hiddenButton="1"/>
    <filterColumn colId="5510" hiddenButton="1"/>
    <filterColumn colId="5511" hiddenButton="1"/>
    <filterColumn colId="5512" hiddenButton="1"/>
    <filterColumn colId="5513" hiddenButton="1"/>
    <filterColumn colId="5514" hiddenButton="1"/>
    <filterColumn colId="5515" hiddenButton="1"/>
    <filterColumn colId="5516" hiddenButton="1"/>
    <filterColumn colId="5517" hiddenButton="1"/>
    <filterColumn colId="5518" hiddenButton="1"/>
    <filterColumn colId="5519" hiddenButton="1"/>
    <filterColumn colId="5520" hiddenButton="1"/>
    <filterColumn colId="5521" hiddenButton="1"/>
    <filterColumn colId="5522" hiddenButton="1"/>
    <filterColumn colId="5523" hiddenButton="1"/>
    <filterColumn colId="5524" hiddenButton="1"/>
    <filterColumn colId="5525" hiddenButton="1"/>
    <filterColumn colId="5526" hiddenButton="1"/>
    <filterColumn colId="5527" hiddenButton="1"/>
    <filterColumn colId="5528" hiddenButton="1"/>
    <filterColumn colId="5529" hiddenButton="1"/>
    <filterColumn colId="5530" hiddenButton="1"/>
    <filterColumn colId="5531" hiddenButton="1"/>
    <filterColumn colId="5532" hiddenButton="1"/>
    <filterColumn colId="5533" hiddenButton="1"/>
    <filterColumn colId="5534" hiddenButton="1"/>
    <filterColumn colId="5535" hiddenButton="1"/>
    <filterColumn colId="5536" hiddenButton="1"/>
    <filterColumn colId="5537" hiddenButton="1"/>
    <filterColumn colId="5538" hiddenButton="1"/>
    <filterColumn colId="5539" hiddenButton="1"/>
    <filterColumn colId="5540" hiddenButton="1"/>
    <filterColumn colId="5541" hiddenButton="1"/>
    <filterColumn colId="5542" hiddenButton="1"/>
    <filterColumn colId="5543" hiddenButton="1"/>
    <filterColumn colId="5544" hiddenButton="1"/>
    <filterColumn colId="5545" hiddenButton="1"/>
    <filterColumn colId="5546" hiddenButton="1"/>
    <filterColumn colId="5547" hiddenButton="1"/>
    <filterColumn colId="5548" hiddenButton="1"/>
    <filterColumn colId="5549" hiddenButton="1"/>
    <filterColumn colId="5550" hiddenButton="1"/>
    <filterColumn colId="5551" hiddenButton="1"/>
    <filterColumn colId="5552" hiddenButton="1"/>
    <filterColumn colId="5553" hiddenButton="1"/>
    <filterColumn colId="5554" hiddenButton="1"/>
    <filterColumn colId="5555" hiddenButton="1"/>
    <filterColumn colId="5556" hiddenButton="1"/>
    <filterColumn colId="5557" hiddenButton="1"/>
    <filterColumn colId="5558" hiddenButton="1"/>
    <filterColumn colId="5559" hiddenButton="1"/>
    <filterColumn colId="5560" hiddenButton="1"/>
    <filterColumn colId="5561" hiddenButton="1"/>
    <filterColumn colId="5562" hiddenButton="1"/>
    <filterColumn colId="5563" hiddenButton="1"/>
    <filterColumn colId="5564" hiddenButton="1"/>
    <filterColumn colId="5565" hiddenButton="1"/>
    <filterColumn colId="5566" hiddenButton="1"/>
    <filterColumn colId="5567" hiddenButton="1"/>
    <filterColumn colId="5568" hiddenButton="1"/>
    <filterColumn colId="5569" hiddenButton="1"/>
    <filterColumn colId="5570" hiddenButton="1"/>
    <filterColumn colId="5571" hiddenButton="1"/>
    <filterColumn colId="5572" hiddenButton="1"/>
    <filterColumn colId="5573" hiddenButton="1"/>
    <filterColumn colId="5574" hiddenButton="1"/>
    <filterColumn colId="5575" hiddenButton="1"/>
    <filterColumn colId="5576" hiddenButton="1"/>
    <filterColumn colId="5577" hiddenButton="1"/>
    <filterColumn colId="5578" hiddenButton="1"/>
    <filterColumn colId="5579" hiddenButton="1"/>
    <filterColumn colId="5580" hiddenButton="1"/>
    <filterColumn colId="5581" hiddenButton="1"/>
    <filterColumn colId="5582" hiddenButton="1"/>
    <filterColumn colId="5583" hiddenButton="1"/>
    <filterColumn colId="5584" hiddenButton="1"/>
    <filterColumn colId="5585" hiddenButton="1"/>
    <filterColumn colId="5586" hiddenButton="1"/>
    <filterColumn colId="5587" hiddenButton="1"/>
    <filterColumn colId="5588" hiddenButton="1"/>
    <filterColumn colId="5589" hiddenButton="1"/>
    <filterColumn colId="5590" hiddenButton="1"/>
    <filterColumn colId="5591" hiddenButton="1"/>
    <filterColumn colId="5592" hiddenButton="1"/>
    <filterColumn colId="5593" hiddenButton="1"/>
    <filterColumn colId="5594" hiddenButton="1"/>
    <filterColumn colId="5595" hiddenButton="1"/>
    <filterColumn colId="5596" hiddenButton="1"/>
    <filterColumn colId="5597" hiddenButton="1"/>
    <filterColumn colId="5598" hiddenButton="1"/>
    <filterColumn colId="5599" hiddenButton="1"/>
    <filterColumn colId="5600" hiddenButton="1"/>
    <filterColumn colId="5601" hiddenButton="1"/>
    <filterColumn colId="5602" hiddenButton="1"/>
    <filterColumn colId="5603" hiddenButton="1"/>
    <filterColumn colId="5604" hiddenButton="1"/>
    <filterColumn colId="5605" hiddenButton="1"/>
    <filterColumn colId="5606" hiddenButton="1"/>
    <filterColumn colId="5607" hiddenButton="1"/>
    <filterColumn colId="5608" hiddenButton="1"/>
    <filterColumn colId="5609" hiddenButton="1"/>
    <filterColumn colId="5610" hiddenButton="1"/>
    <filterColumn colId="5611" hiddenButton="1"/>
    <filterColumn colId="5612" hiddenButton="1"/>
    <filterColumn colId="5613" hiddenButton="1"/>
    <filterColumn colId="5614" hiddenButton="1"/>
    <filterColumn colId="5615" hiddenButton="1"/>
    <filterColumn colId="5616" hiddenButton="1"/>
    <filterColumn colId="5617" hiddenButton="1"/>
    <filterColumn colId="5618" hiddenButton="1"/>
    <filterColumn colId="5619" hiddenButton="1"/>
    <filterColumn colId="5620" hiddenButton="1"/>
    <filterColumn colId="5621" hiddenButton="1"/>
    <filterColumn colId="5622" hiddenButton="1"/>
    <filterColumn colId="5623" hiddenButton="1"/>
    <filterColumn colId="5624" hiddenButton="1"/>
    <filterColumn colId="5625" hiddenButton="1"/>
    <filterColumn colId="5626" hiddenButton="1"/>
    <filterColumn colId="5627" hiddenButton="1"/>
    <filterColumn colId="5628" hiddenButton="1"/>
    <filterColumn colId="5629" hiddenButton="1"/>
    <filterColumn colId="5630" hiddenButton="1"/>
    <filterColumn colId="5631" hiddenButton="1"/>
    <filterColumn colId="5632" hiddenButton="1"/>
    <filterColumn colId="5633" hiddenButton="1"/>
    <filterColumn colId="5634" hiddenButton="1"/>
    <filterColumn colId="5635" hiddenButton="1"/>
    <filterColumn colId="5636" hiddenButton="1"/>
    <filterColumn colId="5637" hiddenButton="1"/>
    <filterColumn colId="5638" hiddenButton="1"/>
    <filterColumn colId="5639" hiddenButton="1"/>
    <filterColumn colId="5640" hiddenButton="1"/>
    <filterColumn colId="5641" hiddenButton="1"/>
    <filterColumn colId="5642" hiddenButton="1"/>
    <filterColumn colId="5643" hiddenButton="1"/>
    <filterColumn colId="5644" hiddenButton="1"/>
    <filterColumn colId="5645" hiddenButton="1"/>
    <filterColumn colId="5646" hiddenButton="1"/>
    <filterColumn colId="5647" hiddenButton="1"/>
    <filterColumn colId="5648" hiddenButton="1"/>
    <filterColumn colId="5649" hiddenButton="1"/>
    <filterColumn colId="5650" hiddenButton="1"/>
    <filterColumn colId="5651" hiddenButton="1"/>
    <filterColumn colId="5652" hiddenButton="1"/>
    <filterColumn colId="5653" hiddenButton="1"/>
    <filterColumn colId="5654" hiddenButton="1"/>
    <filterColumn colId="5655" hiddenButton="1"/>
    <filterColumn colId="5656" hiddenButton="1"/>
    <filterColumn colId="5657" hiddenButton="1"/>
    <filterColumn colId="5658" hiddenButton="1"/>
    <filterColumn colId="5659" hiddenButton="1"/>
    <filterColumn colId="5660" hiddenButton="1"/>
    <filterColumn colId="5661" hiddenButton="1"/>
    <filterColumn colId="5662" hiddenButton="1"/>
    <filterColumn colId="5663" hiddenButton="1"/>
    <filterColumn colId="5664" hiddenButton="1"/>
    <filterColumn colId="5665" hiddenButton="1"/>
    <filterColumn colId="5666" hiddenButton="1"/>
    <filterColumn colId="5667" hiddenButton="1"/>
    <filterColumn colId="5668" hiddenButton="1"/>
    <filterColumn colId="5669" hiddenButton="1"/>
    <filterColumn colId="5670" hiddenButton="1"/>
    <filterColumn colId="5671" hiddenButton="1"/>
    <filterColumn colId="5672" hiddenButton="1"/>
    <filterColumn colId="5673" hiddenButton="1"/>
    <filterColumn colId="5674" hiddenButton="1"/>
    <filterColumn colId="5675" hiddenButton="1"/>
    <filterColumn colId="5676" hiddenButton="1"/>
    <filterColumn colId="5677" hiddenButton="1"/>
    <filterColumn colId="5678" hiddenButton="1"/>
    <filterColumn colId="5679" hiddenButton="1"/>
    <filterColumn colId="5680" hiddenButton="1"/>
    <filterColumn colId="5681" hiddenButton="1"/>
    <filterColumn colId="5682" hiddenButton="1"/>
    <filterColumn colId="5683" hiddenButton="1"/>
    <filterColumn colId="5684" hiddenButton="1"/>
    <filterColumn colId="5685" hiddenButton="1"/>
    <filterColumn colId="5686" hiddenButton="1"/>
    <filterColumn colId="5687" hiddenButton="1"/>
    <filterColumn colId="5688" hiddenButton="1"/>
    <filterColumn colId="5689" hiddenButton="1"/>
    <filterColumn colId="5690" hiddenButton="1"/>
    <filterColumn colId="5691" hiddenButton="1"/>
    <filterColumn colId="5692" hiddenButton="1"/>
    <filterColumn colId="5693" hiddenButton="1"/>
    <filterColumn colId="5694" hiddenButton="1"/>
    <filterColumn colId="5695" hiddenButton="1"/>
    <filterColumn colId="5696" hiddenButton="1"/>
    <filterColumn colId="5697" hiddenButton="1"/>
    <filterColumn colId="5698" hiddenButton="1"/>
    <filterColumn colId="5699" hiddenButton="1"/>
    <filterColumn colId="5700" hiddenButton="1"/>
    <filterColumn colId="5701" hiddenButton="1"/>
    <filterColumn colId="5702" hiddenButton="1"/>
    <filterColumn colId="5703" hiddenButton="1"/>
    <filterColumn colId="5704" hiddenButton="1"/>
    <filterColumn colId="5705" hiddenButton="1"/>
    <filterColumn colId="5706" hiddenButton="1"/>
    <filterColumn colId="5707" hiddenButton="1"/>
    <filterColumn colId="5708" hiddenButton="1"/>
    <filterColumn colId="5709" hiddenButton="1"/>
    <filterColumn colId="5710" hiddenButton="1"/>
    <filterColumn colId="5711" hiddenButton="1"/>
    <filterColumn colId="5712" hiddenButton="1"/>
    <filterColumn colId="5713" hiddenButton="1"/>
    <filterColumn colId="5714" hiddenButton="1"/>
    <filterColumn colId="5715" hiddenButton="1"/>
    <filterColumn colId="5716" hiddenButton="1"/>
    <filterColumn colId="5717" hiddenButton="1"/>
    <filterColumn colId="5718" hiddenButton="1"/>
    <filterColumn colId="5719" hiddenButton="1"/>
    <filterColumn colId="5720" hiddenButton="1"/>
    <filterColumn colId="5721" hiddenButton="1"/>
    <filterColumn colId="5722" hiddenButton="1"/>
    <filterColumn colId="5723" hiddenButton="1"/>
    <filterColumn colId="5724" hiddenButton="1"/>
    <filterColumn colId="5725" hiddenButton="1"/>
    <filterColumn colId="5726" hiddenButton="1"/>
    <filterColumn colId="5727" hiddenButton="1"/>
    <filterColumn colId="5728" hiddenButton="1"/>
    <filterColumn colId="5729" hiddenButton="1"/>
    <filterColumn colId="5730" hiddenButton="1"/>
    <filterColumn colId="5731" hiddenButton="1"/>
    <filterColumn colId="5732" hiddenButton="1"/>
    <filterColumn colId="5733" hiddenButton="1"/>
    <filterColumn colId="5734" hiddenButton="1"/>
    <filterColumn colId="5735" hiddenButton="1"/>
    <filterColumn colId="5736" hiddenButton="1"/>
    <filterColumn colId="5737" hiddenButton="1"/>
    <filterColumn colId="5738" hiddenButton="1"/>
    <filterColumn colId="5739" hiddenButton="1"/>
    <filterColumn colId="5740" hiddenButton="1"/>
    <filterColumn colId="5741" hiddenButton="1"/>
    <filterColumn colId="5742" hiddenButton="1"/>
    <filterColumn colId="5743" hiddenButton="1"/>
    <filterColumn colId="5744" hiddenButton="1"/>
    <filterColumn colId="5745" hiddenButton="1"/>
    <filterColumn colId="5746" hiddenButton="1"/>
    <filterColumn colId="5747" hiddenButton="1"/>
    <filterColumn colId="5748" hiddenButton="1"/>
    <filterColumn colId="5749" hiddenButton="1"/>
    <filterColumn colId="5750" hiddenButton="1"/>
    <filterColumn colId="5751" hiddenButton="1"/>
    <filterColumn colId="5752" hiddenButton="1"/>
    <filterColumn colId="5753" hiddenButton="1"/>
    <filterColumn colId="5754" hiddenButton="1"/>
    <filterColumn colId="5755" hiddenButton="1"/>
    <filterColumn colId="5756" hiddenButton="1"/>
    <filterColumn colId="5757" hiddenButton="1"/>
    <filterColumn colId="5758" hiddenButton="1"/>
    <filterColumn colId="5759" hiddenButton="1"/>
    <filterColumn colId="5760" hiddenButton="1"/>
    <filterColumn colId="5761" hiddenButton="1"/>
    <filterColumn colId="5762" hiddenButton="1"/>
    <filterColumn colId="5763" hiddenButton="1"/>
    <filterColumn colId="5764" hiddenButton="1"/>
    <filterColumn colId="5765" hiddenButton="1"/>
    <filterColumn colId="5766" hiddenButton="1"/>
    <filterColumn colId="5767" hiddenButton="1"/>
    <filterColumn colId="5768" hiddenButton="1"/>
    <filterColumn colId="5769" hiddenButton="1"/>
    <filterColumn colId="5770" hiddenButton="1"/>
    <filterColumn colId="5771" hiddenButton="1"/>
    <filterColumn colId="5772" hiddenButton="1"/>
    <filterColumn colId="5773" hiddenButton="1"/>
    <filterColumn colId="5774" hiddenButton="1"/>
    <filterColumn colId="5775" hiddenButton="1"/>
    <filterColumn colId="5776" hiddenButton="1"/>
    <filterColumn colId="5777" hiddenButton="1"/>
    <filterColumn colId="5778" hiddenButton="1"/>
    <filterColumn colId="5779" hiddenButton="1"/>
    <filterColumn colId="5780" hiddenButton="1"/>
    <filterColumn colId="5781" hiddenButton="1"/>
    <filterColumn colId="5782" hiddenButton="1"/>
    <filterColumn colId="5783" hiddenButton="1"/>
    <filterColumn colId="5784" hiddenButton="1"/>
    <filterColumn colId="5785" hiddenButton="1"/>
    <filterColumn colId="5786" hiddenButton="1"/>
    <filterColumn colId="5787" hiddenButton="1"/>
    <filterColumn colId="5788" hiddenButton="1"/>
    <filterColumn colId="5789" hiddenButton="1"/>
    <filterColumn colId="5790" hiddenButton="1"/>
    <filterColumn colId="5791" hiddenButton="1"/>
    <filterColumn colId="5792" hiddenButton="1"/>
    <filterColumn colId="5793" hiddenButton="1"/>
    <filterColumn colId="5794" hiddenButton="1"/>
    <filterColumn colId="5795" hiddenButton="1"/>
    <filterColumn colId="5796" hiddenButton="1"/>
    <filterColumn colId="5797" hiddenButton="1"/>
    <filterColumn colId="5798" hiddenButton="1"/>
    <filterColumn colId="5799" hiddenButton="1"/>
    <filterColumn colId="5800" hiddenButton="1"/>
    <filterColumn colId="5801" hiddenButton="1"/>
    <filterColumn colId="5802" hiddenButton="1"/>
    <filterColumn colId="5803" hiddenButton="1"/>
    <filterColumn colId="5804" hiddenButton="1"/>
    <filterColumn colId="5805" hiddenButton="1"/>
    <filterColumn colId="5806" hiddenButton="1"/>
    <filterColumn colId="5807" hiddenButton="1"/>
    <filterColumn colId="5808" hiddenButton="1"/>
    <filterColumn colId="5809" hiddenButton="1"/>
    <filterColumn colId="5810" hiddenButton="1"/>
    <filterColumn colId="5811" hiddenButton="1"/>
    <filterColumn colId="5812" hiddenButton="1"/>
    <filterColumn colId="5813" hiddenButton="1"/>
    <filterColumn colId="5814" hiddenButton="1"/>
    <filterColumn colId="5815" hiddenButton="1"/>
    <filterColumn colId="5816" hiddenButton="1"/>
    <filterColumn colId="5817" hiddenButton="1"/>
    <filterColumn colId="5818" hiddenButton="1"/>
    <filterColumn colId="5819" hiddenButton="1"/>
    <filterColumn colId="5820" hiddenButton="1"/>
    <filterColumn colId="5821" hiddenButton="1"/>
    <filterColumn colId="5822" hiddenButton="1"/>
    <filterColumn colId="5823" hiddenButton="1"/>
    <filterColumn colId="5824" hiddenButton="1"/>
    <filterColumn colId="5825" hiddenButton="1"/>
    <filterColumn colId="5826" hiddenButton="1"/>
    <filterColumn colId="5827" hiddenButton="1"/>
    <filterColumn colId="5828" hiddenButton="1"/>
    <filterColumn colId="5829" hiddenButton="1"/>
    <filterColumn colId="5830" hiddenButton="1"/>
    <filterColumn colId="5831" hiddenButton="1"/>
    <filterColumn colId="5832" hiddenButton="1"/>
    <filterColumn colId="5833" hiddenButton="1"/>
    <filterColumn colId="5834" hiddenButton="1"/>
    <filterColumn colId="5835" hiddenButton="1"/>
    <filterColumn colId="5836" hiddenButton="1"/>
    <filterColumn colId="5837" hiddenButton="1"/>
    <filterColumn colId="5838" hiddenButton="1"/>
    <filterColumn colId="5839" hiddenButton="1"/>
    <filterColumn colId="5840" hiddenButton="1"/>
    <filterColumn colId="5841" hiddenButton="1"/>
    <filterColumn colId="5842" hiddenButton="1"/>
    <filterColumn colId="5843" hiddenButton="1"/>
    <filterColumn colId="5844" hiddenButton="1"/>
    <filterColumn colId="5845" hiddenButton="1"/>
    <filterColumn colId="5846" hiddenButton="1"/>
    <filterColumn colId="5847" hiddenButton="1"/>
    <filterColumn colId="5848" hiddenButton="1"/>
    <filterColumn colId="5849" hiddenButton="1"/>
    <filterColumn colId="5850" hiddenButton="1"/>
    <filterColumn colId="5851" hiddenButton="1"/>
    <filterColumn colId="5852" hiddenButton="1"/>
    <filterColumn colId="5853" hiddenButton="1"/>
    <filterColumn colId="5854" hiddenButton="1"/>
    <filterColumn colId="5855" hiddenButton="1"/>
    <filterColumn colId="5856" hiddenButton="1"/>
    <filterColumn colId="5857" hiddenButton="1"/>
    <filterColumn colId="5858" hiddenButton="1"/>
    <filterColumn colId="5859" hiddenButton="1"/>
    <filterColumn colId="5860" hiddenButton="1"/>
    <filterColumn colId="5861" hiddenButton="1"/>
    <filterColumn colId="5862" hiddenButton="1"/>
    <filterColumn colId="5863" hiddenButton="1"/>
    <filterColumn colId="5864" hiddenButton="1"/>
    <filterColumn colId="5865" hiddenButton="1"/>
    <filterColumn colId="5866" hiddenButton="1"/>
    <filterColumn colId="5867" hiddenButton="1"/>
    <filterColumn colId="5868" hiddenButton="1"/>
    <filterColumn colId="5869" hiddenButton="1"/>
    <filterColumn colId="5870" hiddenButton="1"/>
    <filterColumn colId="5871" hiddenButton="1"/>
    <filterColumn colId="5872" hiddenButton="1"/>
    <filterColumn colId="5873" hiddenButton="1"/>
    <filterColumn colId="5874" hiddenButton="1"/>
    <filterColumn colId="5875" hiddenButton="1"/>
    <filterColumn colId="5876" hiddenButton="1"/>
    <filterColumn colId="5877" hiddenButton="1"/>
    <filterColumn colId="5878" hiddenButton="1"/>
    <filterColumn colId="5879" hiddenButton="1"/>
    <filterColumn colId="5880" hiddenButton="1"/>
    <filterColumn colId="5881" hiddenButton="1"/>
    <filterColumn colId="5882" hiddenButton="1"/>
    <filterColumn colId="5883" hiddenButton="1"/>
    <filterColumn colId="5884" hiddenButton="1"/>
    <filterColumn colId="5885" hiddenButton="1"/>
    <filterColumn colId="5886" hiddenButton="1"/>
    <filterColumn colId="5887" hiddenButton="1"/>
    <filterColumn colId="5888" hiddenButton="1"/>
    <filterColumn colId="5889" hiddenButton="1"/>
    <filterColumn colId="5890" hiddenButton="1"/>
    <filterColumn colId="5891" hiddenButton="1"/>
    <filterColumn colId="5892" hiddenButton="1"/>
    <filterColumn colId="5893" hiddenButton="1"/>
    <filterColumn colId="5894" hiddenButton="1"/>
    <filterColumn colId="5895" hiddenButton="1"/>
    <filterColumn colId="5896" hiddenButton="1"/>
    <filterColumn colId="5897" hiddenButton="1"/>
    <filterColumn colId="5898" hiddenButton="1"/>
    <filterColumn colId="5899" hiddenButton="1"/>
    <filterColumn colId="5900" hiddenButton="1"/>
    <filterColumn colId="5901" hiddenButton="1"/>
    <filterColumn colId="5902" hiddenButton="1"/>
    <filterColumn colId="5903" hiddenButton="1"/>
    <filterColumn colId="5904" hiddenButton="1"/>
    <filterColumn colId="5905" hiddenButton="1"/>
    <filterColumn colId="5906" hiddenButton="1"/>
    <filterColumn colId="5907" hiddenButton="1"/>
    <filterColumn colId="5908" hiddenButton="1"/>
    <filterColumn colId="5909" hiddenButton="1"/>
    <filterColumn colId="5910" hiddenButton="1"/>
    <filterColumn colId="5911" hiddenButton="1"/>
    <filterColumn colId="5912" hiddenButton="1"/>
    <filterColumn colId="5913" hiddenButton="1"/>
    <filterColumn colId="5914" hiddenButton="1"/>
    <filterColumn colId="5915" hiddenButton="1"/>
    <filterColumn colId="5916" hiddenButton="1"/>
    <filterColumn colId="5917" hiddenButton="1"/>
    <filterColumn colId="5918" hiddenButton="1"/>
    <filterColumn colId="5919" hiddenButton="1"/>
    <filterColumn colId="5920" hiddenButton="1"/>
    <filterColumn colId="5921" hiddenButton="1"/>
    <filterColumn colId="5922" hiddenButton="1"/>
    <filterColumn colId="5923" hiddenButton="1"/>
    <filterColumn colId="5924" hiddenButton="1"/>
    <filterColumn colId="5925" hiddenButton="1"/>
    <filterColumn colId="5926" hiddenButton="1"/>
    <filterColumn colId="5927" hiddenButton="1"/>
    <filterColumn colId="5928" hiddenButton="1"/>
    <filterColumn colId="5929" hiddenButton="1"/>
    <filterColumn colId="5930" hiddenButton="1"/>
    <filterColumn colId="5931" hiddenButton="1"/>
    <filterColumn colId="5932" hiddenButton="1"/>
    <filterColumn colId="5933" hiddenButton="1"/>
    <filterColumn colId="5934" hiddenButton="1"/>
    <filterColumn colId="5935" hiddenButton="1"/>
    <filterColumn colId="5936" hiddenButton="1"/>
    <filterColumn colId="5937" hiddenButton="1"/>
    <filterColumn colId="5938" hiddenButton="1"/>
    <filterColumn colId="5939" hiddenButton="1"/>
    <filterColumn colId="5940" hiddenButton="1"/>
    <filterColumn colId="5941" hiddenButton="1"/>
    <filterColumn colId="5942" hiddenButton="1"/>
    <filterColumn colId="5943" hiddenButton="1"/>
    <filterColumn colId="5944" hiddenButton="1"/>
    <filterColumn colId="5945" hiddenButton="1"/>
    <filterColumn colId="5946" hiddenButton="1"/>
    <filterColumn colId="5947" hiddenButton="1"/>
    <filterColumn colId="5948" hiddenButton="1"/>
    <filterColumn colId="5949" hiddenButton="1"/>
    <filterColumn colId="5950" hiddenButton="1"/>
    <filterColumn colId="5951" hiddenButton="1"/>
    <filterColumn colId="5952" hiddenButton="1"/>
    <filterColumn colId="5953" hiddenButton="1"/>
    <filterColumn colId="5954" hiddenButton="1"/>
    <filterColumn colId="5955" hiddenButton="1"/>
    <filterColumn colId="5956" hiddenButton="1"/>
    <filterColumn colId="5957" hiddenButton="1"/>
    <filterColumn colId="5958" hiddenButton="1"/>
    <filterColumn colId="5959" hiddenButton="1"/>
    <filterColumn colId="5960" hiddenButton="1"/>
    <filterColumn colId="5961" hiddenButton="1"/>
    <filterColumn colId="5962" hiddenButton="1"/>
    <filterColumn colId="5963" hiddenButton="1"/>
    <filterColumn colId="5964" hiddenButton="1"/>
    <filterColumn colId="5965" hiddenButton="1"/>
    <filterColumn colId="5966" hiddenButton="1"/>
    <filterColumn colId="5967" hiddenButton="1"/>
    <filterColumn colId="5968" hiddenButton="1"/>
    <filterColumn colId="5969" hiddenButton="1"/>
    <filterColumn colId="5970" hiddenButton="1"/>
    <filterColumn colId="5971" hiddenButton="1"/>
    <filterColumn colId="5972" hiddenButton="1"/>
    <filterColumn colId="5973" hiddenButton="1"/>
    <filterColumn colId="5974" hiddenButton="1"/>
    <filterColumn colId="5975" hiddenButton="1"/>
    <filterColumn colId="5976" hiddenButton="1"/>
    <filterColumn colId="5977" hiddenButton="1"/>
    <filterColumn colId="5978" hiddenButton="1"/>
    <filterColumn colId="5979" hiddenButton="1"/>
    <filterColumn colId="5980" hiddenButton="1"/>
    <filterColumn colId="5981" hiddenButton="1"/>
    <filterColumn colId="5982" hiddenButton="1"/>
    <filterColumn colId="5983" hiddenButton="1"/>
    <filterColumn colId="5984" hiddenButton="1"/>
    <filterColumn colId="5985" hiddenButton="1"/>
    <filterColumn colId="5986" hiddenButton="1"/>
    <filterColumn colId="5987" hiddenButton="1"/>
    <filterColumn colId="5988" hiddenButton="1"/>
    <filterColumn colId="5989" hiddenButton="1"/>
    <filterColumn colId="5990" hiddenButton="1"/>
    <filterColumn colId="5991" hiddenButton="1"/>
    <filterColumn colId="5992" hiddenButton="1"/>
    <filterColumn colId="5993" hiddenButton="1"/>
    <filterColumn colId="5994" hiddenButton="1"/>
    <filterColumn colId="5995" hiddenButton="1"/>
    <filterColumn colId="5996" hiddenButton="1"/>
    <filterColumn colId="5997" hiddenButton="1"/>
    <filterColumn colId="5998" hiddenButton="1"/>
    <filterColumn colId="5999" hiddenButton="1"/>
    <filterColumn colId="6000" hiddenButton="1"/>
    <filterColumn colId="6001" hiddenButton="1"/>
    <filterColumn colId="6002" hiddenButton="1"/>
    <filterColumn colId="6003" hiddenButton="1"/>
    <filterColumn colId="6004" hiddenButton="1"/>
    <filterColumn colId="6005" hiddenButton="1"/>
    <filterColumn colId="6006" hiddenButton="1"/>
    <filterColumn colId="6007" hiddenButton="1"/>
    <filterColumn colId="6008" hiddenButton="1"/>
    <filterColumn colId="6009" hiddenButton="1"/>
    <filterColumn colId="6010" hiddenButton="1"/>
    <filterColumn colId="6011" hiddenButton="1"/>
    <filterColumn colId="6012" hiddenButton="1"/>
    <filterColumn colId="6013" hiddenButton="1"/>
    <filterColumn colId="6014" hiddenButton="1"/>
    <filterColumn colId="6015" hiddenButton="1"/>
    <filterColumn colId="6016" hiddenButton="1"/>
    <filterColumn colId="6017" hiddenButton="1"/>
    <filterColumn colId="6018" hiddenButton="1"/>
    <filterColumn colId="6019" hiddenButton="1"/>
    <filterColumn colId="6020" hiddenButton="1"/>
    <filterColumn colId="6021" hiddenButton="1"/>
    <filterColumn colId="6022" hiddenButton="1"/>
    <filterColumn colId="6023" hiddenButton="1"/>
    <filterColumn colId="6024" hiddenButton="1"/>
    <filterColumn colId="6025" hiddenButton="1"/>
    <filterColumn colId="6026" hiddenButton="1"/>
    <filterColumn colId="6027" hiddenButton="1"/>
    <filterColumn colId="6028" hiddenButton="1"/>
    <filterColumn colId="6029" hiddenButton="1"/>
    <filterColumn colId="6030" hiddenButton="1"/>
    <filterColumn colId="6031" hiddenButton="1"/>
    <filterColumn colId="6032" hiddenButton="1"/>
    <filterColumn colId="6033" hiddenButton="1"/>
    <filterColumn colId="6034" hiddenButton="1"/>
    <filterColumn colId="6035" hiddenButton="1"/>
    <filterColumn colId="6036" hiddenButton="1"/>
    <filterColumn colId="6037" hiddenButton="1"/>
    <filterColumn colId="6038" hiddenButton="1"/>
    <filterColumn colId="6039" hiddenButton="1"/>
    <filterColumn colId="6040" hiddenButton="1"/>
    <filterColumn colId="6041" hiddenButton="1"/>
    <filterColumn colId="6042" hiddenButton="1"/>
    <filterColumn colId="6043" hiddenButton="1"/>
    <filterColumn colId="6044" hiddenButton="1"/>
    <filterColumn colId="6045" hiddenButton="1"/>
    <filterColumn colId="6046" hiddenButton="1"/>
    <filterColumn colId="6047" hiddenButton="1"/>
    <filterColumn colId="6048" hiddenButton="1"/>
    <filterColumn colId="6049" hiddenButton="1"/>
    <filterColumn colId="6050" hiddenButton="1"/>
    <filterColumn colId="6051" hiddenButton="1"/>
    <filterColumn colId="6052" hiddenButton="1"/>
    <filterColumn colId="6053" hiddenButton="1"/>
    <filterColumn colId="6054" hiddenButton="1"/>
    <filterColumn colId="6055" hiddenButton="1"/>
    <filterColumn colId="6056" hiddenButton="1"/>
    <filterColumn colId="6057" hiddenButton="1"/>
    <filterColumn colId="6058" hiddenButton="1"/>
    <filterColumn colId="6059" hiddenButton="1"/>
    <filterColumn colId="6060" hiddenButton="1"/>
    <filterColumn colId="6061" hiddenButton="1"/>
    <filterColumn colId="6062" hiddenButton="1"/>
    <filterColumn colId="6063" hiddenButton="1"/>
    <filterColumn colId="6064" hiddenButton="1"/>
    <filterColumn colId="6065" hiddenButton="1"/>
    <filterColumn colId="6066" hiddenButton="1"/>
    <filterColumn colId="6067" hiddenButton="1"/>
    <filterColumn colId="6068" hiddenButton="1"/>
    <filterColumn colId="6069" hiddenButton="1"/>
    <filterColumn colId="6070" hiddenButton="1"/>
    <filterColumn colId="6071" hiddenButton="1"/>
    <filterColumn colId="6072" hiddenButton="1"/>
    <filterColumn colId="6073" hiddenButton="1"/>
    <filterColumn colId="6074" hiddenButton="1"/>
    <filterColumn colId="6075" hiddenButton="1"/>
    <filterColumn colId="6076" hiddenButton="1"/>
    <filterColumn colId="6077" hiddenButton="1"/>
    <filterColumn colId="6078" hiddenButton="1"/>
    <filterColumn colId="6079" hiddenButton="1"/>
    <filterColumn colId="6080" hiddenButton="1"/>
    <filterColumn colId="6081" hiddenButton="1"/>
    <filterColumn colId="6082" hiddenButton="1"/>
    <filterColumn colId="6083" hiddenButton="1"/>
    <filterColumn colId="6084" hiddenButton="1"/>
    <filterColumn colId="6085" hiddenButton="1"/>
    <filterColumn colId="6086" hiddenButton="1"/>
    <filterColumn colId="6087" hiddenButton="1"/>
    <filterColumn colId="6088" hiddenButton="1"/>
    <filterColumn colId="6089" hiddenButton="1"/>
    <filterColumn colId="6090" hiddenButton="1"/>
    <filterColumn colId="6091" hiddenButton="1"/>
    <filterColumn colId="6092" hiddenButton="1"/>
    <filterColumn colId="6093" hiddenButton="1"/>
    <filterColumn colId="6094" hiddenButton="1"/>
    <filterColumn colId="6095" hiddenButton="1"/>
    <filterColumn colId="6096" hiddenButton="1"/>
    <filterColumn colId="6097" hiddenButton="1"/>
    <filterColumn colId="6098" hiddenButton="1"/>
    <filterColumn colId="6099" hiddenButton="1"/>
    <filterColumn colId="6100" hiddenButton="1"/>
    <filterColumn colId="6101" hiddenButton="1"/>
    <filterColumn colId="6102" hiddenButton="1"/>
    <filterColumn colId="6103" hiddenButton="1"/>
    <filterColumn colId="6104" hiddenButton="1"/>
    <filterColumn colId="6105" hiddenButton="1"/>
    <filterColumn colId="6106" hiddenButton="1"/>
    <filterColumn colId="6107" hiddenButton="1"/>
    <filterColumn colId="6108" hiddenButton="1"/>
    <filterColumn colId="6109" hiddenButton="1"/>
    <filterColumn colId="6110" hiddenButton="1"/>
    <filterColumn colId="6111" hiddenButton="1"/>
    <filterColumn colId="6112" hiddenButton="1"/>
    <filterColumn colId="6113" hiddenButton="1"/>
    <filterColumn colId="6114" hiddenButton="1"/>
    <filterColumn colId="6115" hiddenButton="1"/>
    <filterColumn colId="6116" hiddenButton="1"/>
    <filterColumn colId="6117" hiddenButton="1"/>
    <filterColumn colId="6118" hiddenButton="1"/>
    <filterColumn colId="6119" hiddenButton="1"/>
    <filterColumn colId="6120" hiddenButton="1"/>
    <filterColumn colId="6121" hiddenButton="1"/>
    <filterColumn colId="6122" hiddenButton="1"/>
    <filterColumn colId="6123" hiddenButton="1"/>
    <filterColumn colId="6124" hiddenButton="1"/>
    <filterColumn colId="6125" hiddenButton="1"/>
    <filterColumn colId="6126" hiddenButton="1"/>
    <filterColumn colId="6127" hiddenButton="1"/>
    <filterColumn colId="6128" hiddenButton="1"/>
    <filterColumn colId="6129" hiddenButton="1"/>
    <filterColumn colId="6130" hiddenButton="1"/>
    <filterColumn colId="6131" hiddenButton="1"/>
    <filterColumn colId="6132" hiddenButton="1"/>
    <filterColumn colId="6133" hiddenButton="1"/>
    <filterColumn colId="6134" hiddenButton="1"/>
    <filterColumn colId="6135" hiddenButton="1"/>
    <filterColumn colId="6136" hiddenButton="1"/>
    <filterColumn colId="6137" hiddenButton="1"/>
    <filterColumn colId="6138" hiddenButton="1"/>
    <filterColumn colId="6139" hiddenButton="1"/>
    <filterColumn colId="6140" hiddenButton="1"/>
    <filterColumn colId="6141" hiddenButton="1"/>
    <filterColumn colId="6142" hiddenButton="1"/>
    <filterColumn colId="6143" hiddenButton="1"/>
    <filterColumn colId="6144" hiddenButton="1"/>
    <filterColumn colId="6145" hiddenButton="1"/>
    <filterColumn colId="6146" hiddenButton="1"/>
    <filterColumn colId="6147" hiddenButton="1"/>
    <filterColumn colId="6148" hiddenButton="1"/>
    <filterColumn colId="6149" hiddenButton="1"/>
    <filterColumn colId="6150" hiddenButton="1"/>
    <filterColumn colId="6151" hiddenButton="1"/>
    <filterColumn colId="6152" hiddenButton="1"/>
    <filterColumn colId="6153" hiddenButton="1"/>
    <filterColumn colId="6154" hiddenButton="1"/>
    <filterColumn colId="6155" hiddenButton="1"/>
    <filterColumn colId="6156" hiddenButton="1"/>
    <filterColumn colId="6157" hiddenButton="1"/>
    <filterColumn colId="6158" hiddenButton="1"/>
    <filterColumn colId="6159" hiddenButton="1"/>
    <filterColumn colId="6160" hiddenButton="1"/>
    <filterColumn colId="6161" hiddenButton="1"/>
    <filterColumn colId="6162" hiddenButton="1"/>
    <filterColumn colId="6163" hiddenButton="1"/>
    <filterColumn colId="6164" hiddenButton="1"/>
    <filterColumn colId="6165" hiddenButton="1"/>
    <filterColumn colId="6166" hiddenButton="1"/>
    <filterColumn colId="6167" hiddenButton="1"/>
    <filterColumn colId="6168" hiddenButton="1"/>
    <filterColumn colId="6169" hiddenButton="1"/>
    <filterColumn colId="6170" hiddenButton="1"/>
    <filterColumn colId="6171" hiddenButton="1"/>
    <filterColumn colId="6172" hiddenButton="1"/>
    <filterColumn colId="6173" hiddenButton="1"/>
    <filterColumn colId="6174" hiddenButton="1"/>
    <filterColumn colId="6175" hiddenButton="1"/>
    <filterColumn colId="6176" hiddenButton="1"/>
    <filterColumn colId="6177" hiddenButton="1"/>
    <filterColumn colId="6178" hiddenButton="1"/>
    <filterColumn colId="6179" hiddenButton="1"/>
    <filterColumn colId="6180" hiddenButton="1"/>
    <filterColumn colId="6181" hiddenButton="1"/>
    <filterColumn colId="6182" hiddenButton="1"/>
    <filterColumn colId="6183" hiddenButton="1"/>
    <filterColumn colId="6184" hiddenButton="1"/>
    <filterColumn colId="6185" hiddenButton="1"/>
    <filterColumn colId="6186" hiddenButton="1"/>
    <filterColumn colId="6187" hiddenButton="1"/>
    <filterColumn colId="6188" hiddenButton="1"/>
    <filterColumn colId="6189" hiddenButton="1"/>
    <filterColumn colId="6190" hiddenButton="1"/>
    <filterColumn colId="6191" hiddenButton="1"/>
    <filterColumn colId="6192" hiddenButton="1"/>
    <filterColumn colId="6193" hiddenButton="1"/>
    <filterColumn colId="6194" hiddenButton="1"/>
    <filterColumn colId="6195" hiddenButton="1"/>
    <filterColumn colId="6196" hiddenButton="1"/>
    <filterColumn colId="6197" hiddenButton="1"/>
    <filterColumn colId="6198" hiddenButton="1"/>
    <filterColumn colId="6199" hiddenButton="1"/>
    <filterColumn colId="6200" hiddenButton="1"/>
    <filterColumn colId="6201" hiddenButton="1"/>
    <filterColumn colId="6202" hiddenButton="1"/>
    <filterColumn colId="6203" hiddenButton="1"/>
    <filterColumn colId="6204" hiddenButton="1"/>
    <filterColumn colId="6205" hiddenButton="1"/>
    <filterColumn colId="6206" hiddenButton="1"/>
    <filterColumn colId="6207" hiddenButton="1"/>
    <filterColumn colId="6208" hiddenButton="1"/>
    <filterColumn colId="6209" hiddenButton="1"/>
    <filterColumn colId="6210" hiddenButton="1"/>
    <filterColumn colId="6211" hiddenButton="1"/>
    <filterColumn colId="6212" hiddenButton="1"/>
    <filterColumn colId="6213" hiddenButton="1"/>
    <filterColumn colId="6214" hiddenButton="1"/>
    <filterColumn colId="6215" hiddenButton="1"/>
    <filterColumn colId="6216" hiddenButton="1"/>
    <filterColumn colId="6217" hiddenButton="1"/>
    <filterColumn colId="6218" hiddenButton="1"/>
    <filterColumn colId="6219" hiddenButton="1"/>
    <filterColumn colId="6220" hiddenButton="1"/>
    <filterColumn colId="6221" hiddenButton="1"/>
    <filterColumn colId="6222" hiddenButton="1"/>
    <filterColumn colId="6223" hiddenButton="1"/>
    <filterColumn colId="6224" hiddenButton="1"/>
    <filterColumn colId="6225" hiddenButton="1"/>
    <filterColumn colId="6226" hiddenButton="1"/>
    <filterColumn colId="6227" hiddenButton="1"/>
    <filterColumn colId="6228" hiddenButton="1"/>
    <filterColumn colId="6229" hiddenButton="1"/>
    <filterColumn colId="6230" hiddenButton="1"/>
    <filterColumn colId="6231" hiddenButton="1"/>
    <filterColumn colId="6232" hiddenButton="1"/>
    <filterColumn colId="6233" hiddenButton="1"/>
    <filterColumn colId="6234" hiddenButton="1"/>
    <filterColumn colId="6235" hiddenButton="1"/>
    <filterColumn colId="6236" hiddenButton="1"/>
    <filterColumn colId="6237" hiddenButton="1"/>
    <filterColumn colId="6238" hiddenButton="1"/>
    <filterColumn colId="6239" hiddenButton="1"/>
    <filterColumn colId="6240" hiddenButton="1"/>
    <filterColumn colId="6241" hiddenButton="1"/>
    <filterColumn colId="6242" hiddenButton="1"/>
    <filterColumn colId="6243" hiddenButton="1"/>
    <filterColumn colId="6244" hiddenButton="1"/>
    <filterColumn colId="6245" hiddenButton="1"/>
    <filterColumn colId="6246" hiddenButton="1"/>
    <filterColumn colId="6247" hiddenButton="1"/>
    <filterColumn colId="6248" hiddenButton="1"/>
    <filterColumn colId="6249" hiddenButton="1"/>
    <filterColumn colId="6250" hiddenButton="1"/>
    <filterColumn colId="6251" hiddenButton="1"/>
    <filterColumn colId="6252" hiddenButton="1"/>
    <filterColumn colId="6253" hiddenButton="1"/>
    <filterColumn colId="6254" hiddenButton="1"/>
    <filterColumn colId="6255" hiddenButton="1"/>
    <filterColumn colId="6256" hiddenButton="1"/>
    <filterColumn colId="6257" hiddenButton="1"/>
    <filterColumn colId="6258" hiddenButton="1"/>
    <filterColumn colId="6259" hiddenButton="1"/>
    <filterColumn colId="6260" hiddenButton="1"/>
    <filterColumn colId="6261" hiddenButton="1"/>
    <filterColumn colId="6262" hiddenButton="1"/>
    <filterColumn colId="6263" hiddenButton="1"/>
    <filterColumn colId="6264" hiddenButton="1"/>
    <filterColumn colId="6265" hiddenButton="1"/>
    <filterColumn colId="6266" hiddenButton="1"/>
    <filterColumn colId="6267" hiddenButton="1"/>
    <filterColumn colId="6268" hiddenButton="1"/>
    <filterColumn colId="6269" hiddenButton="1"/>
    <filterColumn colId="6270" hiddenButton="1"/>
    <filterColumn colId="6271" hiddenButton="1"/>
    <filterColumn colId="6272" hiddenButton="1"/>
    <filterColumn colId="6273" hiddenButton="1"/>
    <filterColumn colId="6274" hiddenButton="1"/>
    <filterColumn colId="6275" hiddenButton="1"/>
    <filterColumn colId="6276" hiddenButton="1"/>
    <filterColumn colId="6277" hiddenButton="1"/>
    <filterColumn colId="6278" hiddenButton="1"/>
    <filterColumn colId="6279" hiddenButton="1"/>
    <filterColumn colId="6280" hiddenButton="1"/>
    <filterColumn colId="6281" hiddenButton="1"/>
    <filterColumn colId="6282" hiddenButton="1"/>
    <filterColumn colId="6283" hiddenButton="1"/>
    <filterColumn colId="6284" hiddenButton="1"/>
    <filterColumn colId="6285" hiddenButton="1"/>
    <filterColumn colId="6286" hiddenButton="1"/>
    <filterColumn colId="6287" hiddenButton="1"/>
    <filterColumn colId="6288" hiddenButton="1"/>
    <filterColumn colId="6289" hiddenButton="1"/>
    <filterColumn colId="6290" hiddenButton="1"/>
    <filterColumn colId="6291" hiddenButton="1"/>
    <filterColumn colId="6292" hiddenButton="1"/>
    <filterColumn colId="6293" hiddenButton="1"/>
    <filterColumn colId="6294" hiddenButton="1"/>
    <filterColumn colId="6295" hiddenButton="1"/>
    <filterColumn colId="6296" hiddenButton="1"/>
    <filterColumn colId="6297" hiddenButton="1"/>
    <filterColumn colId="6298" hiddenButton="1"/>
    <filterColumn colId="6299" hiddenButton="1"/>
    <filterColumn colId="6300" hiddenButton="1"/>
    <filterColumn colId="6301" hiddenButton="1"/>
    <filterColumn colId="6302" hiddenButton="1"/>
    <filterColumn colId="6303" hiddenButton="1"/>
    <filterColumn colId="6304" hiddenButton="1"/>
    <filterColumn colId="6305" hiddenButton="1"/>
    <filterColumn colId="6306" hiddenButton="1"/>
    <filterColumn colId="6307" hiddenButton="1"/>
    <filterColumn colId="6308" hiddenButton="1"/>
    <filterColumn colId="6309" hiddenButton="1"/>
    <filterColumn colId="6310" hiddenButton="1"/>
    <filterColumn colId="6311" hiddenButton="1"/>
    <filterColumn colId="6312" hiddenButton="1"/>
    <filterColumn colId="6313" hiddenButton="1"/>
    <filterColumn colId="6314" hiddenButton="1"/>
    <filterColumn colId="6315" hiddenButton="1"/>
    <filterColumn colId="6316" hiddenButton="1"/>
    <filterColumn colId="6317" hiddenButton="1"/>
    <filterColumn colId="6318" hiddenButton="1"/>
    <filterColumn colId="6319" hiddenButton="1"/>
    <filterColumn colId="6320" hiddenButton="1"/>
    <filterColumn colId="6321" hiddenButton="1"/>
    <filterColumn colId="6322" hiddenButton="1"/>
    <filterColumn colId="6323" hiddenButton="1"/>
    <filterColumn colId="6324" hiddenButton="1"/>
    <filterColumn colId="6325" hiddenButton="1"/>
    <filterColumn colId="6326" hiddenButton="1"/>
    <filterColumn colId="6327" hiddenButton="1"/>
    <filterColumn colId="6328" hiddenButton="1"/>
    <filterColumn colId="6329" hiddenButton="1"/>
    <filterColumn colId="6330" hiddenButton="1"/>
    <filterColumn colId="6331" hiddenButton="1"/>
    <filterColumn colId="6332" hiddenButton="1"/>
    <filterColumn colId="6333" hiddenButton="1"/>
    <filterColumn colId="6334" hiddenButton="1"/>
    <filterColumn colId="6335" hiddenButton="1"/>
    <filterColumn colId="6336" hiddenButton="1"/>
    <filterColumn colId="6337" hiddenButton="1"/>
    <filterColumn colId="6338" hiddenButton="1"/>
    <filterColumn colId="6339" hiddenButton="1"/>
    <filterColumn colId="6340" hiddenButton="1"/>
    <filterColumn colId="6341" hiddenButton="1"/>
    <filterColumn colId="6342" hiddenButton="1"/>
    <filterColumn colId="6343" hiddenButton="1"/>
    <filterColumn colId="6344" hiddenButton="1"/>
    <filterColumn colId="6345" hiddenButton="1"/>
    <filterColumn colId="6346" hiddenButton="1"/>
    <filterColumn colId="6347" hiddenButton="1"/>
    <filterColumn colId="6348" hiddenButton="1"/>
    <filterColumn colId="6349" hiddenButton="1"/>
    <filterColumn colId="6350" hiddenButton="1"/>
    <filterColumn colId="6351" hiddenButton="1"/>
    <filterColumn colId="6352" hiddenButton="1"/>
    <filterColumn colId="6353" hiddenButton="1"/>
    <filterColumn colId="6354" hiddenButton="1"/>
    <filterColumn colId="6355" hiddenButton="1"/>
    <filterColumn colId="6356" hiddenButton="1"/>
    <filterColumn colId="6357" hiddenButton="1"/>
    <filterColumn colId="6358" hiddenButton="1"/>
    <filterColumn colId="6359" hiddenButton="1"/>
    <filterColumn colId="6360" hiddenButton="1"/>
    <filterColumn colId="6361" hiddenButton="1"/>
    <filterColumn colId="6362" hiddenButton="1"/>
    <filterColumn colId="6363" hiddenButton="1"/>
    <filterColumn colId="6364" hiddenButton="1"/>
    <filterColumn colId="6365" hiddenButton="1"/>
    <filterColumn colId="6366" hiddenButton="1"/>
    <filterColumn colId="6367" hiddenButton="1"/>
    <filterColumn colId="6368" hiddenButton="1"/>
    <filterColumn colId="6369" hiddenButton="1"/>
    <filterColumn colId="6370" hiddenButton="1"/>
    <filterColumn colId="6371" hiddenButton="1"/>
    <filterColumn colId="6372" hiddenButton="1"/>
    <filterColumn colId="6373" hiddenButton="1"/>
    <filterColumn colId="6374" hiddenButton="1"/>
    <filterColumn colId="6375" hiddenButton="1"/>
    <filterColumn colId="6376" hiddenButton="1"/>
    <filterColumn colId="6377" hiddenButton="1"/>
    <filterColumn colId="6378" hiddenButton="1"/>
    <filterColumn colId="6379" hiddenButton="1"/>
    <filterColumn colId="6380" hiddenButton="1"/>
    <filterColumn colId="6381" hiddenButton="1"/>
    <filterColumn colId="6382" hiddenButton="1"/>
    <filterColumn colId="6383" hiddenButton="1"/>
    <filterColumn colId="6384" hiddenButton="1"/>
    <filterColumn colId="6385" hiddenButton="1"/>
    <filterColumn colId="6386" hiddenButton="1"/>
    <filterColumn colId="6387" hiddenButton="1"/>
    <filterColumn colId="6388" hiddenButton="1"/>
    <filterColumn colId="6389" hiddenButton="1"/>
    <filterColumn colId="6390" hiddenButton="1"/>
    <filterColumn colId="6391" hiddenButton="1"/>
    <filterColumn colId="6392" hiddenButton="1"/>
    <filterColumn colId="6393" hiddenButton="1"/>
    <filterColumn colId="6394" hiddenButton="1"/>
    <filterColumn colId="6395" hiddenButton="1"/>
    <filterColumn colId="6396" hiddenButton="1"/>
    <filterColumn colId="6397" hiddenButton="1"/>
    <filterColumn colId="6398" hiddenButton="1"/>
    <filterColumn colId="6399" hiddenButton="1"/>
    <filterColumn colId="6400" hiddenButton="1"/>
    <filterColumn colId="6401" hiddenButton="1"/>
    <filterColumn colId="6402" hiddenButton="1"/>
    <filterColumn colId="6403" hiddenButton="1"/>
    <filterColumn colId="6404" hiddenButton="1"/>
    <filterColumn colId="6405" hiddenButton="1"/>
    <filterColumn colId="6406" hiddenButton="1"/>
    <filterColumn colId="6407" hiddenButton="1"/>
    <filterColumn colId="6408" hiddenButton="1"/>
    <filterColumn colId="6409" hiddenButton="1"/>
    <filterColumn colId="6410" hiddenButton="1"/>
    <filterColumn colId="6411" hiddenButton="1"/>
    <filterColumn colId="6412" hiddenButton="1"/>
    <filterColumn colId="6413" hiddenButton="1"/>
    <filterColumn colId="6414" hiddenButton="1"/>
    <filterColumn colId="6415" hiddenButton="1"/>
    <filterColumn colId="6416" hiddenButton="1"/>
    <filterColumn colId="6417" hiddenButton="1"/>
    <filterColumn colId="6418" hiddenButton="1"/>
    <filterColumn colId="6419" hiddenButton="1"/>
    <filterColumn colId="6420" hiddenButton="1"/>
    <filterColumn colId="6421" hiddenButton="1"/>
    <filterColumn colId="6422" hiddenButton="1"/>
    <filterColumn colId="6423" hiddenButton="1"/>
    <filterColumn colId="6424" hiddenButton="1"/>
    <filterColumn colId="6425" hiddenButton="1"/>
    <filterColumn colId="6426" hiddenButton="1"/>
    <filterColumn colId="6427" hiddenButton="1"/>
    <filterColumn colId="6428" hiddenButton="1"/>
    <filterColumn colId="6429" hiddenButton="1"/>
    <filterColumn colId="6430" hiddenButton="1"/>
    <filterColumn colId="6431" hiddenButton="1"/>
    <filterColumn colId="6432" hiddenButton="1"/>
    <filterColumn colId="6433" hiddenButton="1"/>
    <filterColumn colId="6434" hiddenButton="1"/>
    <filterColumn colId="6435" hiddenButton="1"/>
    <filterColumn colId="6436" hiddenButton="1"/>
    <filterColumn colId="6437" hiddenButton="1"/>
    <filterColumn colId="6438" hiddenButton="1"/>
    <filterColumn colId="6439" hiddenButton="1"/>
    <filterColumn colId="6440" hiddenButton="1"/>
    <filterColumn colId="6441" hiddenButton="1"/>
    <filterColumn colId="6442" hiddenButton="1"/>
    <filterColumn colId="6443" hiddenButton="1"/>
    <filterColumn colId="6444" hiddenButton="1"/>
    <filterColumn colId="6445" hiddenButton="1"/>
    <filterColumn colId="6446" hiddenButton="1"/>
    <filterColumn colId="6447" hiddenButton="1"/>
    <filterColumn colId="6448" hiddenButton="1"/>
    <filterColumn colId="6449" hiddenButton="1"/>
    <filterColumn colId="6450" hiddenButton="1"/>
    <filterColumn colId="6451" hiddenButton="1"/>
    <filterColumn colId="6452" hiddenButton="1"/>
    <filterColumn colId="6453" hiddenButton="1"/>
    <filterColumn colId="6454" hiddenButton="1"/>
    <filterColumn colId="6455" hiddenButton="1"/>
    <filterColumn colId="6456" hiddenButton="1"/>
    <filterColumn colId="6457" hiddenButton="1"/>
    <filterColumn colId="6458" hiddenButton="1"/>
    <filterColumn colId="6459" hiddenButton="1"/>
    <filterColumn colId="6460" hiddenButton="1"/>
    <filterColumn colId="6461" hiddenButton="1"/>
    <filterColumn colId="6462" hiddenButton="1"/>
    <filterColumn colId="6463" hiddenButton="1"/>
    <filterColumn colId="6464" hiddenButton="1"/>
    <filterColumn colId="6465" hiddenButton="1"/>
    <filterColumn colId="6466" hiddenButton="1"/>
    <filterColumn colId="6467" hiddenButton="1"/>
    <filterColumn colId="6468" hiddenButton="1"/>
    <filterColumn colId="6469" hiddenButton="1"/>
    <filterColumn colId="6470" hiddenButton="1"/>
    <filterColumn colId="6471" hiddenButton="1"/>
    <filterColumn colId="6472" hiddenButton="1"/>
    <filterColumn colId="6473" hiddenButton="1"/>
    <filterColumn colId="6474" hiddenButton="1"/>
    <filterColumn colId="6475" hiddenButton="1"/>
    <filterColumn colId="6476" hiddenButton="1"/>
    <filterColumn colId="6477" hiddenButton="1"/>
    <filterColumn colId="6478" hiddenButton="1"/>
    <filterColumn colId="6479" hiddenButton="1"/>
    <filterColumn colId="6480" hiddenButton="1"/>
    <filterColumn colId="6481" hiddenButton="1"/>
    <filterColumn colId="6482" hiddenButton="1"/>
    <filterColumn colId="6483" hiddenButton="1"/>
    <filterColumn colId="6484" hiddenButton="1"/>
    <filterColumn colId="6485" hiddenButton="1"/>
    <filterColumn colId="6486" hiddenButton="1"/>
    <filterColumn colId="6487" hiddenButton="1"/>
    <filterColumn colId="6488" hiddenButton="1"/>
    <filterColumn colId="6489" hiddenButton="1"/>
    <filterColumn colId="6490" hiddenButton="1"/>
    <filterColumn colId="6491" hiddenButton="1"/>
    <filterColumn colId="6492" hiddenButton="1"/>
    <filterColumn colId="6493" hiddenButton="1"/>
    <filterColumn colId="6494" hiddenButton="1"/>
    <filterColumn colId="6495" hiddenButton="1"/>
    <filterColumn colId="6496" hiddenButton="1"/>
    <filterColumn colId="6497" hiddenButton="1"/>
    <filterColumn colId="6498" hiddenButton="1"/>
    <filterColumn colId="6499" hiddenButton="1"/>
    <filterColumn colId="6500" hiddenButton="1"/>
    <filterColumn colId="6501" hiddenButton="1"/>
    <filterColumn colId="6502" hiddenButton="1"/>
    <filterColumn colId="6503" hiddenButton="1"/>
    <filterColumn colId="6504" hiddenButton="1"/>
    <filterColumn colId="6505" hiddenButton="1"/>
    <filterColumn colId="6506" hiddenButton="1"/>
    <filterColumn colId="6507" hiddenButton="1"/>
    <filterColumn colId="6508" hiddenButton="1"/>
    <filterColumn colId="6509" hiddenButton="1"/>
    <filterColumn colId="6510" hiddenButton="1"/>
    <filterColumn colId="6511" hiddenButton="1"/>
    <filterColumn colId="6512" hiddenButton="1"/>
    <filterColumn colId="6513" hiddenButton="1"/>
    <filterColumn colId="6514" hiddenButton="1"/>
    <filterColumn colId="6515" hiddenButton="1"/>
    <filterColumn colId="6516" hiddenButton="1"/>
    <filterColumn colId="6517" hiddenButton="1"/>
    <filterColumn colId="6518" hiddenButton="1"/>
    <filterColumn colId="6519" hiddenButton="1"/>
    <filterColumn colId="6520" hiddenButton="1"/>
    <filterColumn colId="6521" hiddenButton="1"/>
    <filterColumn colId="6522" hiddenButton="1"/>
    <filterColumn colId="6523" hiddenButton="1"/>
    <filterColumn colId="6524" hiddenButton="1"/>
    <filterColumn colId="6525" hiddenButton="1"/>
    <filterColumn colId="6526" hiddenButton="1"/>
    <filterColumn colId="6527" hiddenButton="1"/>
    <filterColumn colId="6528" hiddenButton="1"/>
    <filterColumn colId="6529" hiddenButton="1"/>
    <filterColumn colId="6530" hiddenButton="1"/>
    <filterColumn colId="6531" hiddenButton="1"/>
    <filterColumn colId="6532" hiddenButton="1"/>
    <filterColumn colId="6533" hiddenButton="1"/>
    <filterColumn colId="6534" hiddenButton="1"/>
    <filterColumn colId="6535" hiddenButton="1"/>
    <filterColumn colId="6536" hiddenButton="1"/>
    <filterColumn colId="6537" hiddenButton="1"/>
    <filterColumn colId="6538" hiddenButton="1"/>
    <filterColumn colId="6539" hiddenButton="1"/>
    <filterColumn colId="6540" hiddenButton="1"/>
    <filterColumn colId="6541" hiddenButton="1"/>
    <filterColumn colId="6542" hiddenButton="1"/>
    <filterColumn colId="6543" hiddenButton="1"/>
    <filterColumn colId="6544" hiddenButton="1"/>
    <filterColumn colId="6545" hiddenButton="1"/>
    <filterColumn colId="6546" hiddenButton="1"/>
    <filterColumn colId="6547" hiddenButton="1"/>
    <filterColumn colId="6548" hiddenButton="1"/>
    <filterColumn colId="6549" hiddenButton="1"/>
    <filterColumn colId="6550" hiddenButton="1"/>
    <filterColumn colId="6551" hiddenButton="1"/>
    <filterColumn colId="6552" hiddenButton="1"/>
    <filterColumn colId="6553" hiddenButton="1"/>
    <filterColumn colId="6554" hiddenButton="1"/>
    <filterColumn colId="6555" hiddenButton="1"/>
    <filterColumn colId="6556" hiddenButton="1"/>
    <filterColumn colId="6557" hiddenButton="1"/>
    <filterColumn colId="6558" hiddenButton="1"/>
    <filterColumn colId="6559" hiddenButton="1"/>
    <filterColumn colId="6560" hiddenButton="1"/>
    <filterColumn colId="6561" hiddenButton="1"/>
    <filterColumn colId="6562" hiddenButton="1"/>
    <filterColumn colId="6563" hiddenButton="1"/>
    <filterColumn colId="6564" hiddenButton="1"/>
    <filterColumn colId="6565" hiddenButton="1"/>
    <filterColumn colId="6566" hiddenButton="1"/>
    <filterColumn colId="6567" hiddenButton="1"/>
    <filterColumn colId="6568" hiddenButton="1"/>
    <filterColumn colId="6569" hiddenButton="1"/>
    <filterColumn colId="6570" hiddenButton="1"/>
    <filterColumn colId="6571" hiddenButton="1"/>
    <filterColumn colId="6572" hiddenButton="1"/>
    <filterColumn colId="6573" hiddenButton="1"/>
    <filterColumn colId="6574" hiddenButton="1"/>
    <filterColumn colId="6575" hiddenButton="1"/>
    <filterColumn colId="6576" hiddenButton="1"/>
    <filterColumn colId="6577" hiddenButton="1"/>
    <filterColumn colId="6578" hiddenButton="1"/>
    <filterColumn colId="6579" hiddenButton="1"/>
    <filterColumn colId="6580" hiddenButton="1"/>
    <filterColumn colId="6581" hiddenButton="1"/>
    <filterColumn colId="6582" hiddenButton="1"/>
    <filterColumn colId="6583" hiddenButton="1"/>
    <filterColumn colId="6584" hiddenButton="1"/>
    <filterColumn colId="6585" hiddenButton="1"/>
    <filterColumn colId="6586" hiddenButton="1"/>
    <filterColumn colId="6587" hiddenButton="1"/>
    <filterColumn colId="6588" hiddenButton="1"/>
    <filterColumn colId="6589" hiddenButton="1"/>
    <filterColumn colId="6590" hiddenButton="1"/>
    <filterColumn colId="6591" hiddenButton="1"/>
    <filterColumn colId="6592" hiddenButton="1"/>
    <filterColumn colId="6593" hiddenButton="1"/>
    <filterColumn colId="6594" hiddenButton="1"/>
    <filterColumn colId="6595" hiddenButton="1"/>
    <filterColumn colId="6596" hiddenButton="1"/>
    <filterColumn colId="6597" hiddenButton="1"/>
    <filterColumn colId="6598" hiddenButton="1"/>
    <filterColumn colId="6599" hiddenButton="1"/>
    <filterColumn colId="6600" hiddenButton="1"/>
    <filterColumn colId="6601" hiddenButton="1"/>
    <filterColumn colId="6602" hiddenButton="1"/>
    <filterColumn colId="6603" hiddenButton="1"/>
    <filterColumn colId="6604" hiddenButton="1"/>
    <filterColumn colId="6605" hiddenButton="1"/>
    <filterColumn colId="6606" hiddenButton="1"/>
    <filterColumn colId="6607" hiddenButton="1"/>
    <filterColumn colId="6608" hiddenButton="1"/>
    <filterColumn colId="6609" hiddenButton="1"/>
    <filterColumn colId="6610" hiddenButton="1"/>
    <filterColumn colId="6611" hiddenButton="1"/>
    <filterColumn colId="6612" hiddenButton="1"/>
    <filterColumn colId="6613" hiddenButton="1"/>
    <filterColumn colId="6614" hiddenButton="1"/>
    <filterColumn colId="6615" hiddenButton="1"/>
    <filterColumn colId="6616" hiddenButton="1"/>
    <filterColumn colId="6617" hiddenButton="1"/>
    <filterColumn colId="6618" hiddenButton="1"/>
    <filterColumn colId="6619" hiddenButton="1"/>
    <filterColumn colId="6620" hiddenButton="1"/>
    <filterColumn colId="6621" hiddenButton="1"/>
    <filterColumn colId="6622" hiddenButton="1"/>
    <filterColumn colId="6623" hiddenButton="1"/>
    <filterColumn colId="6624" hiddenButton="1"/>
    <filterColumn colId="6625" hiddenButton="1"/>
    <filterColumn colId="6626" hiddenButton="1"/>
    <filterColumn colId="6627" hiddenButton="1"/>
    <filterColumn colId="6628" hiddenButton="1"/>
    <filterColumn colId="6629" hiddenButton="1"/>
    <filterColumn colId="6630" hiddenButton="1"/>
    <filterColumn colId="6631" hiddenButton="1"/>
    <filterColumn colId="6632" hiddenButton="1"/>
    <filterColumn colId="6633" hiddenButton="1"/>
    <filterColumn colId="6634" hiddenButton="1"/>
    <filterColumn colId="6635" hiddenButton="1"/>
    <filterColumn colId="6636" hiddenButton="1"/>
    <filterColumn colId="6637" hiddenButton="1"/>
    <filterColumn colId="6638" hiddenButton="1"/>
    <filterColumn colId="6639" hiddenButton="1"/>
    <filterColumn colId="6640" hiddenButton="1"/>
    <filterColumn colId="6641" hiddenButton="1"/>
    <filterColumn colId="6642" hiddenButton="1"/>
    <filterColumn colId="6643" hiddenButton="1"/>
    <filterColumn colId="6644" hiddenButton="1"/>
    <filterColumn colId="6645" hiddenButton="1"/>
    <filterColumn colId="6646" hiddenButton="1"/>
    <filterColumn colId="6647" hiddenButton="1"/>
    <filterColumn colId="6648" hiddenButton="1"/>
    <filterColumn colId="6649" hiddenButton="1"/>
    <filterColumn colId="6650" hiddenButton="1"/>
    <filterColumn colId="6651" hiddenButton="1"/>
    <filterColumn colId="6652" hiddenButton="1"/>
    <filterColumn colId="6653" hiddenButton="1"/>
    <filterColumn colId="6654" hiddenButton="1"/>
    <filterColumn colId="6655" hiddenButton="1"/>
    <filterColumn colId="6656" hiddenButton="1"/>
    <filterColumn colId="6657" hiddenButton="1"/>
    <filterColumn colId="6658" hiddenButton="1"/>
    <filterColumn colId="6659" hiddenButton="1"/>
    <filterColumn colId="6660" hiddenButton="1"/>
    <filterColumn colId="6661" hiddenButton="1"/>
    <filterColumn colId="6662" hiddenButton="1"/>
    <filterColumn colId="6663" hiddenButton="1"/>
    <filterColumn colId="6664" hiddenButton="1"/>
    <filterColumn colId="6665" hiddenButton="1"/>
    <filterColumn colId="6666" hiddenButton="1"/>
    <filterColumn colId="6667" hiddenButton="1"/>
    <filterColumn colId="6668" hiddenButton="1"/>
    <filterColumn colId="6669" hiddenButton="1"/>
    <filterColumn colId="6670" hiddenButton="1"/>
    <filterColumn colId="6671" hiddenButton="1"/>
    <filterColumn colId="6672" hiddenButton="1"/>
    <filterColumn colId="6673" hiddenButton="1"/>
    <filterColumn colId="6674" hiddenButton="1"/>
    <filterColumn colId="6675" hiddenButton="1"/>
    <filterColumn colId="6676" hiddenButton="1"/>
    <filterColumn colId="6677" hiddenButton="1"/>
    <filterColumn colId="6678" hiddenButton="1"/>
    <filterColumn colId="6679" hiddenButton="1"/>
    <filterColumn colId="6680" hiddenButton="1"/>
    <filterColumn colId="6681" hiddenButton="1"/>
    <filterColumn colId="6682" hiddenButton="1"/>
    <filterColumn colId="6683" hiddenButton="1"/>
    <filterColumn colId="6684" hiddenButton="1"/>
    <filterColumn colId="6685" hiddenButton="1"/>
    <filterColumn colId="6686" hiddenButton="1"/>
    <filterColumn colId="6687" hiddenButton="1"/>
    <filterColumn colId="6688" hiddenButton="1"/>
    <filterColumn colId="6689" hiddenButton="1"/>
    <filterColumn colId="6690" hiddenButton="1"/>
    <filterColumn colId="6691" hiddenButton="1"/>
    <filterColumn colId="6692" hiddenButton="1"/>
    <filterColumn colId="6693" hiddenButton="1"/>
    <filterColumn colId="6694" hiddenButton="1"/>
    <filterColumn colId="6695" hiddenButton="1"/>
    <filterColumn colId="6696" hiddenButton="1"/>
    <filterColumn colId="6697" hiddenButton="1"/>
    <filterColumn colId="6698" hiddenButton="1"/>
    <filterColumn colId="6699" hiddenButton="1"/>
    <filterColumn colId="6700" hiddenButton="1"/>
    <filterColumn colId="6701" hiddenButton="1"/>
    <filterColumn colId="6702" hiddenButton="1"/>
    <filterColumn colId="6703" hiddenButton="1"/>
    <filterColumn colId="6704" hiddenButton="1"/>
    <filterColumn colId="6705" hiddenButton="1"/>
    <filterColumn colId="6706" hiddenButton="1"/>
    <filterColumn colId="6707" hiddenButton="1"/>
    <filterColumn colId="6708" hiddenButton="1"/>
    <filterColumn colId="6709" hiddenButton="1"/>
    <filterColumn colId="6710" hiddenButton="1"/>
    <filterColumn colId="6711" hiddenButton="1"/>
    <filterColumn colId="6712" hiddenButton="1"/>
    <filterColumn colId="6713" hiddenButton="1"/>
    <filterColumn colId="6714" hiddenButton="1"/>
    <filterColumn colId="6715" hiddenButton="1"/>
    <filterColumn colId="6716" hiddenButton="1"/>
    <filterColumn colId="6717" hiddenButton="1"/>
    <filterColumn colId="6718" hiddenButton="1"/>
    <filterColumn colId="6719" hiddenButton="1"/>
    <filterColumn colId="6720" hiddenButton="1"/>
    <filterColumn colId="6721" hiddenButton="1"/>
    <filterColumn colId="6722" hiddenButton="1"/>
    <filterColumn colId="6723" hiddenButton="1"/>
    <filterColumn colId="6724" hiddenButton="1"/>
    <filterColumn colId="6725" hiddenButton="1"/>
    <filterColumn colId="6726" hiddenButton="1"/>
    <filterColumn colId="6727" hiddenButton="1"/>
    <filterColumn colId="6728" hiddenButton="1"/>
    <filterColumn colId="6729" hiddenButton="1"/>
    <filterColumn colId="6730" hiddenButton="1"/>
    <filterColumn colId="6731" hiddenButton="1"/>
    <filterColumn colId="6732" hiddenButton="1"/>
    <filterColumn colId="6733" hiddenButton="1"/>
    <filterColumn colId="6734" hiddenButton="1"/>
    <filterColumn colId="6735" hiddenButton="1"/>
    <filterColumn colId="6736" hiddenButton="1"/>
    <filterColumn colId="6737" hiddenButton="1"/>
    <filterColumn colId="6738" hiddenButton="1"/>
    <filterColumn colId="6739" hiddenButton="1"/>
    <filterColumn colId="6740" hiddenButton="1"/>
    <filterColumn colId="6741" hiddenButton="1"/>
    <filterColumn colId="6742" hiddenButton="1"/>
    <filterColumn colId="6743" hiddenButton="1"/>
    <filterColumn colId="6744" hiddenButton="1"/>
    <filterColumn colId="6745" hiddenButton="1"/>
    <filterColumn colId="6746" hiddenButton="1"/>
    <filterColumn colId="6747" hiddenButton="1"/>
    <filterColumn colId="6748" hiddenButton="1"/>
    <filterColumn colId="6749" hiddenButton="1"/>
    <filterColumn colId="6750" hiddenButton="1"/>
    <filterColumn colId="6751" hiddenButton="1"/>
    <filterColumn colId="6752" hiddenButton="1"/>
    <filterColumn colId="6753" hiddenButton="1"/>
    <filterColumn colId="6754" hiddenButton="1"/>
    <filterColumn colId="6755" hiddenButton="1"/>
    <filterColumn colId="6756" hiddenButton="1"/>
    <filterColumn colId="6757" hiddenButton="1"/>
    <filterColumn colId="6758" hiddenButton="1"/>
    <filterColumn colId="6759" hiddenButton="1"/>
    <filterColumn colId="6760" hiddenButton="1"/>
    <filterColumn colId="6761" hiddenButton="1"/>
    <filterColumn colId="6762" hiddenButton="1"/>
    <filterColumn colId="6763" hiddenButton="1"/>
    <filterColumn colId="6764" hiddenButton="1"/>
    <filterColumn colId="6765" hiddenButton="1"/>
    <filterColumn colId="6766" hiddenButton="1"/>
    <filterColumn colId="6767" hiddenButton="1"/>
    <filterColumn colId="6768" hiddenButton="1"/>
    <filterColumn colId="6769" hiddenButton="1"/>
    <filterColumn colId="6770" hiddenButton="1"/>
    <filterColumn colId="6771" hiddenButton="1"/>
    <filterColumn colId="6772" hiddenButton="1"/>
    <filterColumn colId="6773" hiddenButton="1"/>
    <filterColumn colId="6774" hiddenButton="1"/>
    <filterColumn colId="6775" hiddenButton="1"/>
    <filterColumn colId="6776" hiddenButton="1"/>
    <filterColumn colId="6777" hiddenButton="1"/>
    <filterColumn colId="6778" hiddenButton="1"/>
    <filterColumn colId="6779" hiddenButton="1"/>
    <filterColumn colId="6780" hiddenButton="1"/>
    <filterColumn colId="6781" hiddenButton="1"/>
    <filterColumn colId="6782" hiddenButton="1"/>
    <filterColumn colId="6783" hiddenButton="1"/>
    <filterColumn colId="6784" hiddenButton="1"/>
    <filterColumn colId="6785" hiddenButton="1"/>
    <filterColumn colId="6786" hiddenButton="1"/>
    <filterColumn colId="6787" hiddenButton="1"/>
    <filterColumn colId="6788" hiddenButton="1"/>
    <filterColumn colId="6789" hiddenButton="1"/>
    <filterColumn colId="6790" hiddenButton="1"/>
    <filterColumn colId="6791" hiddenButton="1"/>
    <filterColumn colId="6792" hiddenButton="1"/>
    <filterColumn colId="6793" hiddenButton="1"/>
    <filterColumn colId="6794" hiddenButton="1"/>
    <filterColumn colId="6795" hiddenButton="1"/>
    <filterColumn colId="6796" hiddenButton="1"/>
    <filterColumn colId="6797" hiddenButton="1"/>
    <filterColumn colId="6798" hiddenButton="1"/>
    <filterColumn colId="6799" hiddenButton="1"/>
    <filterColumn colId="6800" hiddenButton="1"/>
    <filterColumn colId="6801" hiddenButton="1"/>
    <filterColumn colId="6802" hiddenButton="1"/>
    <filterColumn colId="6803" hiddenButton="1"/>
    <filterColumn colId="6804" hiddenButton="1"/>
    <filterColumn colId="6805" hiddenButton="1"/>
    <filterColumn colId="6806" hiddenButton="1"/>
    <filterColumn colId="6807" hiddenButton="1"/>
    <filterColumn colId="6808" hiddenButton="1"/>
    <filterColumn colId="6809" hiddenButton="1"/>
    <filterColumn colId="6810" hiddenButton="1"/>
    <filterColumn colId="6811" hiddenButton="1"/>
    <filterColumn colId="6812" hiddenButton="1"/>
    <filterColumn colId="6813" hiddenButton="1"/>
    <filterColumn colId="6814" hiddenButton="1"/>
    <filterColumn colId="6815" hiddenButton="1"/>
    <filterColumn colId="6816" hiddenButton="1"/>
    <filterColumn colId="6817" hiddenButton="1"/>
    <filterColumn colId="6818" hiddenButton="1"/>
    <filterColumn colId="6819" hiddenButton="1"/>
    <filterColumn colId="6820" hiddenButton="1"/>
    <filterColumn colId="6821" hiddenButton="1"/>
    <filterColumn colId="6822" hiddenButton="1"/>
    <filterColumn colId="6823" hiddenButton="1"/>
    <filterColumn colId="6824" hiddenButton="1"/>
    <filterColumn colId="6825" hiddenButton="1"/>
    <filterColumn colId="6826" hiddenButton="1"/>
    <filterColumn colId="6827" hiddenButton="1"/>
    <filterColumn colId="6828" hiddenButton="1"/>
    <filterColumn colId="6829" hiddenButton="1"/>
    <filterColumn colId="6830" hiddenButton="1"/>
    <filterColumn colId="6831" hiddenButton="1"/>
    <filterColumn colId="6832" hiddenButton="1"/>
    <filterColumn colId="6833" hiddenButton="1"/>
    <filterColumn colId="6834" hiddenButton="1"/>
    <filterColumn colId="6835" hiddenButton="1"/>
    <filterColumn colId="6836" hiddenButton="1"/>
    <filterColumn colId="6837" hiddenButton="1"/>
    <filterColumn colId="6838" hiddenButton="1"/>
    <filterColumn colId="6839" hiddenButton="1"/>
    <filterColumn colId="6840" hiddenButton="1"/>
    <filterColumn colId="6841" hiddenButton="1"/>
    <filterColumn colId="6842" hiddenButton="1"/>
    <filterColumn colId="6843" hiddenButton="1"/>
    <filterColumn colId="6844" hiddenButton="1"/>
    <filterColumn colId="6845" hiddenButton="1"/>
    <filterColumn colId="6846" hiddenButton="1"/>
    <filterColumn colId="6847" hiddenButton="1"/>
    <filterColumn colId="6848" hiddenButton="1"/>
    <filterColumn colId="6849" hiddenButton="1"/>
    <filterColumn colId="6850" hiddenButton="1"/>
    <filterColumn colId="6851" hiddenButton="1"/>
    <filterColumn colId="6852" hiddenButton="1"/>
    <filterColumn colId="6853" hiddenButton="1"/>
    <filterColumn colId="6854" hiddenButton="1"/>
    <filterColumn colId="6855" hiddenButton="1"/>
    <filterColumn colId="6856" hiddenButton="1"/>
    <filterColumn colId="6857" hiddenButton="1"/>
    <filterColumn colId="6858" hiddenButton="1"/>
    <filterColumn colId="6859" hiddenButton="1"/>
    <filterColumn colId="6860" hiddenButton="1"/>
    <filterColumn colId="6861" hiddenButton="1"/>
    <filterColumn colId="6862" hiddenButton="1"/>
    <filterColumn colId="6863" hiddenButton="1"/>
    <filterColumn colId="6864" hiddenButton="1"/>
    <filterColumn colId="6865" hiddenButton="1"/>
    <filterColumn colId="6866" hiddenButton="1"/>
    <filterColumn colId="6867" hiddenButton="1"/>
    <filterColumn colId="6868" hiddenButton="1"/>
    <filterColumn colId="6869" hiddenButton="1"/>
    <filterColumn colId="6870" hiddenButton="1"/>
    <filterColumn colId="6871" hiddenButton="1"/>
    <filterColumn colId="6872" hiddenButton="1"/>
    <filterColumn colId="6873" hiddenButton="1"/>
    <filterColumn colId="6874" hiddenButton="1"/>
    <filterColumn colId="6875" hiddenButton="1"/>
    <filterColumn colId="6876" hiddenButton="1"/>
    <filterColumn colId="6877" hiddenButton="1"/>
    <filterColumn colId="6878" hiddenButton="1"/>
    <filterColumn colId="6879" hiddenButton="1"/>
    <filterColumn colId="6880" hiddenButton="1"/>
    <filterColumn colId="6881" hiddenButton="1"/>
    <filterColumn colId="6882" hiddenButton="1"/>
    <filterColumn colId="6883" hiddenButton="1"/>
    <filterColumn colId="6884" hiddenButton="1"/>
    <filterColumn colId="6885" hiddenButton="1"/>
    <filterColumn colId="6886" hiddenButton="1"/>
    <filterColumn colId="6887" hiddenButton="1"/>
    <filterColumn colId="6888" hiddenButton="1"/>
    <filterColumn colId="6889" hiddenButton="1"/>
    <filterColumn colId="6890" hiddenButton="1"/>
    <filterColumn colId="6891" hiddenButton="1"/>
    <filterColumn colId="6892" hiddenButton="1"/>
    <filterColumn colId="6893" hiddenButton="1"/>
    <filterColumn colId="6894" hiddenButton="1"/>
    <filterColumn colId="6895" hiddenButton="1"/>
    <filterColumn colId="6896" hiddenButton="1"/>
    <filterColumn colId="6897" hiddenButton="1"/>
    <filterColumn colId="6898" hiddenButton="1"/>
    <filterColumn colId="6899" hiddenButton="1"/>
    <filterColumn colId="6900" hiddenButton="1"/>
    <filterColumn colId="6901" hiddenButton="1"/>
    <filterColumn colId="6902" hiddenButton="1"/>
    <filterColumn colId="6903" hiddenButton="1"/>
    <filterColumn colId="6904" hiddenButton="1"/>
    <filterColumn colId="6905" hiddenButton="1"/>
    <filterColumn colId="6906" hiddenButton="1"/>
    <filterColumn colId="6907" hiddenButton="1"/>
    <filterColumn colId="6908" hiddenButton="1"/>
    <filterColumn colId="6909" hiddenButton="1"/>
    <filterColumn colId="6910" hiddenButton="1"/>
    <filterColumn colId="6911" hiddenButton="1"/>
    <filterColumn colId="6912" hiddenButton="1"/>
    <filterColumn colId="6913" hiddenButton="1"/>
    <filterColumn colId="6914" hiddenButton="1"/>
    <filterColumn colId="6915" hiddenButton="1"/>
    <filterColumn colId="6916" hiddenButton="1"/>
    <filterColumn colId="6917" hiddenButton="1"/>
    <filterColumn colId="6918" hiddenButton="1"/>
    <filterColumn colId="6919" hiddenButton="1"/>
    <filterColumn colId="6920" hiddenButton="1"/>
    <filterColumn colId="6921" hiddenButton="1"/>
    <filterColumn colId="6922" hiddenButton="1"/>
    <filterColumn colId="6923" hiddenButton="1"/>
    <filterColumn colId="6924" hiddenButton="1"/>
    <filterColumn colId="6925" hiddenButton="1"/>
    <filterColumn colId="6926" hiddenButton="1"/>
    <filterColumn colId="6927" hiddenButton="1"/>
    <filterColumn colId="6928" hiddenButton="1"/>
    <filterColumn colId="6929" hiddenButton="1"/>
    <filterColumn colId="6930" hiddenButton="1"/>
    <filterColumn colId="6931" hiddenButton="1"/>
    <filterColumn colId="6932" hiddenButton="1"/>
    <filterColumn colId="6933" hiddenButton="1"/>
    <filterColumn colId="6934" hiddenButton="1"/>
    <filterColumn colId="6935" hiddenButton="1"/>
    <filterColumn colId="6936" hiddenButton="1"/>
    <filterColumn colId="6937" hiddenButton="1"/>
    <filterColumn colId="6938" hiddenButton="1"/>
    <filterColumn colId="6939" hiddenButton="1"/>
    <filterColumn colId="6940" hiddenButton="1"/>
    <filterColumn colId="6941" hiddenButton="1"/>
    <filterColumn colId="6942" hiddenButton="1"/>
    <filterColumn colId="6943" hiddenButton="1"/>
    <filterColumn colId="6944" hiddenButton="1"/>
    <filterColumn colId="6945" hiddenButton="1"/>
    <filterColumn colId="6946" hiddenButton="1"/>
    <filterColumn colId="6947" hiddenButton="1"/>
    <filterColumn colId="6948" hiddenButton="1"/>
    <filterColumn colId="6949" hiddenButton="1"/>
    <filterColumn colId="6950" hiddenButton="1"/>
    <filterColumn colId="6951" hiddenButton="1"/>
    <filterColumn colId="6952" hiddenButton="1"/>
    <filterColumn colId="6953" hiddenButton="1"/>
    <filterColumn colId="6954" hiddenButton="1"/>
    <filterColumn colId="6955" hiddenButton="1"/>
    <filterColumn colId="6956" hiddenButton="1"/>
    <filterColumn colId="6957" hiddenButton="1"/>
    <filterColumn colId="6958" hiddenButton="1"/>
    <filterColumn colId="6959" hiddenButton="1"/>
    <filterColumn colId="6960" hiddenButton="1"/>
    <filterColumn colId="6961" hiddenButton="1"/>
    <filterColumn colId="6962" hiddenButton="1"/>
    <filterColumn colId="6963" hiddenButton="1"/>
    <filterColumn colId="6964" hiddenButton="1"/>
    <filterColumn colId="6965" hiddenButton="1"/>
    <filterColumn colId="6966" hiddenButton="1"/>
    <filterColumn colId="6967" hiddenButton="1"/>
    <filterColumn colId="6968" hiddenButton="1"/>
    <filterColumn colId="6969" hiddenButton="1"/>
    <filterColumn colId="6970" hiddenButton="1"/>
    <filterColumn colId="6971" hiddenButton="1"/>
    <filterColumn colId="6972" hiddenButton="1"/>
    <filterColumn colId="6973" hiddenButton="1"/>
    <filterColumn colId="6974" hiddenButton="1"/>
    <filterColumn colId="6975" hiddenButton="1"/>
    <filterColumn colId="6976" hiddenButton="1"/>
    <filterColumn colId="6977" hiddenButton="1"/>
    <filterColumn colId="6978" hiddenButton="1"/>
    <filterColumn colId="6979" hiddenButton="1"/>
    <filterColumn colId="6980" hiddenButton="1"/>
    <filterColumn colId="6981" hiddenButton="1"/>
    <filterColumn colId="6982" hiddenButton="1"/>
    <filterColumn colId="6983" hiddenButton="1"/>
    <filterColumn colId="6984" hiddenButton="1"/>
    <filterColumn colId="6985" hiddenButton="1"/>
    <filterColumn colId="6986" hiddenButton="1"/>
    <filterColumn colId="6987" hiddenButton="1"/>
    <filterColumn colId="6988" hiddenButton="1"/>
    <filterColumn colId="6989" hiddenButton="1"/>
    <filterColumn colId="6990" hiddenButton="1"/>
    <filterColumn colId="6991" hiddenButton="1"/>
    <filterColumn colId="6992" hiddenButton="1"/>
    <filterColumn colId="6993" hiddenButton="1"/>
    <filterColumn colId="6994" hiddenButton="1"/>
    <filterColumn colId="6995" hiddenButton="1"/>
    <filterColumn colId="6996" hiddenButton="1"/>
    <filterColumn colId="6997" hiddenButton="1"/>
    <filterColumn colId="6998" hiddenButton="1"/>
    <filterColumn colId="6999" hiddenButton="1"/>
    <filterColumn colId="7000" hiddenButton="1"/>
    <filterColumn colId="7001" hiddenButton="1"/>
    <filterColumn colId="7002" hiddenButton="1"/>
    <filterColumn colId="7003" hiddenButton="1"/>
    <filterColumn colId="7004" hiddenButton="1"/>
    <filterColumn colId="7005" hiddenButton="1"/>
    <filterColumn colId="7006" hiddenButton="1"/>
    <filterColumn colId="7007" hiddenButton="1"/>
    <filterColumn colId="7008" hiddenButton="1"/>
    <filterColumn colId="7009" hiddenButton="1"/>
    <filterColumn colId="7010" hiddenButton="1"/>
    <filterColumn colId="7011" hiddenButton="1"/>
    <filterColumn colId="7012" hiddenButton="1"/>
    <filterColumn colId="7013" hiddenButton="1"/>
    <filterColumn colId="7014" hiddenButton="1"/>
    <filterColumn colId="7015" hiddenButton="1"/>
    <filterColumn colId="7016" hiddenButton="1"/>
    <filterColumn colId="7017" hiddenButton="1"/>
    <filterColumn colId="7018" hiddenButton="1"/>
    <filterColumn colId="7019" hiddenButton="1"/>
    <filterColumn colId="7020" hiddenButton="1"/>
    <filterColumn colId="7021" hiddenButton="1"/>
    <filterColumn colId="7022" hiddenButton="1"/>
    <filterColumn colId="7023" hiddenButton="1"/>
    <filterColumn colId="7024" hiddenButton="1"/>
    <filterColumn colId="7025" hiddenButton="1"/>
    <filterColumn colId="7026" hiddenButton="1"/>
    <filterColumn colId="7027" hiddenButton="1"/>
    <filterColumn colId="7028" hiddenButton="1"/>
    <filterColumn colId="7029" hiddenButton="1"/>
    <filterColumn colId="7030" hiddenButton="1"/>
    <filterColumn colId="7031" hiddenButton="1"/>
    <filterColumn colId="7032" hiddenButton="1"/>
    <filterColumn colId="7033" hiddenButton="1"/>
    <filterColumn colId="7034" hiddenButton="1"/>
    <filterColumn colId="7035" hiddenButton="1"/>
    <filterColumn colId="7036" hiddenButton="1"/>
    <filterColumn colId="7037" hiddenButton="1"/>
    <filterColumn colId="7038" hiddenButton="1"/>
    <filterColumn colId="7039" hiddenButton="1"/>
    <filterColumn colId="7040" hiddenButton="1"/>
    <filterColumn colId="7041" hiddenButton="1"/>
    <filterColumn colId="7042" hiddenButton="1"/>
    <filterColumn colId="7043" hiddenButton="1"/>
    <filterColumn colId="7044" hiddenButton="1"/>
    <filterColumn colId="7045" hiddenButton="1"/>
    <filterColumn colId="7046" hiddenButton="1"/>
    <filterColumn colId="7047" hiddenButton="1"/>
    <filterColumn colId="7048" hiddenButton="1"/>
    <filterColumn colId="7049" hiddenButton="1"/>
    <filterColumn colId="7050" hiddenButton="1"/>
    <filterColumn colId="7051" hiddenButton="1"/>
    <filterColumn colId="7052" hiddenButton="1"/>
    <filterColumn colId="7053" hiddenButton="1"/>
    <filterColumn colId="7054" hiddenButton="1"/>
    <filterColumn colId="7055" hiddenButton="1"/>
    <filterColumn colId="7056" hiddenButton="1"/>
    <filterColumn colId="7057" hiddenButton="1"/>
    <filterColumn colId="7058" hiddenButton="1"/>
    <filterColumn colId="7059" hiddenButton="1"/>
    <filterColumn colId="7060" hiddenButton="1"/>
    <filterColumn colId="7061" hiddenButton="1"/>
    <filterColumn colId="7062" hiddenButton="1"/>
    <filterColumn colId="7063" hiddenButton="1"/>
    <filterColumn colId="7064" hiddenButton="1"/>
    <filterColumn colId="7065" hiddenButton="1"/>
    <filterColumn colId="7066" hiddenButton="1"/>
    <filterColumn colId="7067" hiddenButton="1"/>
    <filterColumn colId="7068" hiddenButton="1"/>
    <filterColumn colId="7069" hiddenButton="1"/>
    <filterColumn colId="7070" hiddenButton="1"/>
    <filterColumn colId="7071" hiddenButton="1"/>
    <filterColumn colId="7072" hiddenButton="1"/>
    <filterColumn colId="7073" hiddenButton="1"/>
    <filterColumn colId="7074" hiddenButton="1"/>
    <filterColumn colId="7075" hiddenButton="1"/>
    <filterColumn colId="7076" hiddenButton="1"/>
    <filterColumn colId="7077" hiddenButton="1"/>
    <filterColumn colId="7078" hiddenButton="1"/>
    <filterColumn colId="7079" hiddenButton="1"/>
    <filterColumn colId="7080" hiddenButton="1"/>
    <filterColumn colId="7081" hiddenButton="1"/>
    <filterColumn colId="7082" hiddenButton="1"/>
    <filterColumn colId="7083" hiddenButton="1"/>
    <filterColumn colId="7084" hiddenButton="1"/>
    <filterColumn colId="7085" hiddenButton="1"/>
    <filterColumn colId="7086" hiddenButton="1"/>
    <filterColumn colId="7087" hiddenButton="1"/>
    <filterColumn colId="7088" hiddenButton="1"/>
    <filterColumn colId="7089" hiddenButton="1"/>
    <filterColumn colId="7090" hiddenButton="1"/>
    <filterColumn colId="7091" hiddenButton="1"/>
    <filterColumn colId="7092" hiddenButton="1"/>
    <filterColumn colId="7093" hiddenButton="1"/>
    <filterColumn colId="7094" hiddenButton="1"/>
    <filterColumn colId="7095" hiddenButton="1"/>
    <filterColumn colId="7096" hiddenButton="1"/>
    <filterColumn colId="7097" hiddenButton="1"/>
    <filterColumn colId="7098" hiddenButton="1"/>
    <filterColumn colId="7099" hiddenButton="1"/>
    <filterColumn colId="7100" hiddenButton="1"/>
    <filterColumn colId="7101" hiddenButton="1"/>
    <filterColumn colId="7102" hiddenButton="1"/>
    <filterColumn colId="7103" hiddenButton="1"/>
    <filterColumn colId="7104" hiddenButton="1"/>
    <filterColumn colId="7105" hiddenButton="1"/>
    <filterColumn colId="7106" hiddenButton="1"/>
    <filterColumn colId="7107" hiddenButton="1"/>
    <filterColumn colId="7108" hiddenButton="1"/>
    <filterColumn colId="7109" hiddenButton="1"/>
    <filterColumn colId="7110" hiddenButton="1"/>
    <filterColumn colId="7111" hiddenButton="1"/>
    <filterColumn colId="7112" hiddenButton="1"/>
    <filterColumn colId="7113" hiddenButton="1"/>
    <filterColumn colId="7114" hiddenButton="1"/>
    <filterColumn colId="7115" hiddenButton="1"/>
    <filterColumn colId="7116" hiddenButton="1"/>
    <filterColumn colId="7117" hiddenButton="1"/>
    <filterColumn colId="7118" hiddenButton="1"/>
    <filterColumn colId="7119" hiddenButton="1"/>
    <filterColumn colId="7120" hiddenButton="1"/>
    <filterColumn colId="7121" hiddenButton="1"/>
    <filterColumn colId="7122" hiddenButton="1"/>
    <filterColumn colId="7123" hiddenButton="1"/>
    <filterColumn colId="7124" hiddenButton="1"/>
    <filterColumn colId="7125" hiddenButton="1"/>
    <filterColumn colId="7126" hiddenButton="1"/>
    <filterColumn colId="7127" hiddenButton="1"/>
    <filterColumn colId="7128" hiddenButton="1"/>
    <filterColumn colId="7129" hiddenButton="1"/>
    <filterColumn colId="7130" hiddenButton="1"/>
    <filterColumn colId="7131" hiddenButton="1"/>
    <filterColumn colId="7132" hiddenButton="1"/>
    <filterColumn colId="7133" hiddenButton="1"/>
    <filterColumn colId="7134" hiddenButton="1"/>
    <filterColumn colId="7135" hiddenButton="1"/>
    <filterColumn colId="7136" hiddenButton="1"/>
    <filterColumn colId="7137" hiddenButton="1"/>
    <filterColumn colId="7138" hiddenButton="1"/>
    <filterColumn colId="7139" hiddenButton="1"/>
    <filterColumn colId="7140" hiddenButton="1"/>
    <filterColumn colId="7141" hiddenButton="1"/>
    <filterColumn colId="7142" hiddenButton="1"/>
    <filterColumn colId="7143" hiddenButton="1"/>
    <filterColumn colId="7144" hiddenButton="1"/>
    <filterColumn colId="7145" hiddenButton="1"/>
    <filterColumn colId="7146" hiddenButton="1"/>
    <filterColumn colId="7147" hiddenButton="1"/>
    <filterColumn colId="7148" hiddenButton="1"/>
    <filterColumn colId="7149" hiddenButton="1"/>
    <filterColumn colId="7150" hiddenButton="1"/>
    <filterColumn colId="7151" hiddenButton="1"/>
    <filterColumn colId="7152" hiddenButton="1"/>
    <filterColumn colId="7153" hiddenButton="1"/>
    <filterColumn colId="7154" hiddenButton="1"/>
    <filterColumn colId="7155" hiddenButton="1"/>
    <filterColumn colId="7156" hiddenButton="1"/>
    <filterColumn colId="7157" hiddenButton="1"/>
    <filterColumn colId="7158" hiddenButton="1"/>
    <filterColumn colId="7159" hiddenButton="1"/>
    <filterColumn colId="7160" hiddenButton="1"/>
    <filterColumn colId="7161" hiddenButton="1"/>
    <filterColumn colId="7162" hiddenButton="1"/>
    <filterColumn colId="7163" hiddenButton="1"/>
    <filterColumn colId="7164" hiddenButton="1"/>
    <filterColumn colId="7165" hiddenButton="1"/>
    <filterColumn colId="7166" hiddenButton="1"/>
    <filterColumn colId="7167" hiddenButton="1"/>
    <filterColumn colId="7168" hiddenButton="1"/>
    <filterColumn colId="7169" hiddenButton="1"/>
    <filterColumn colId="7170" hiddenButton="1"/>
    <filterColumn colId="7171" hiddenButton="1"/>
    <filterColumn colId="7172" hiddenButton="1"/>
    <filterColumn colId="7173" hiddenButton="1"/>
    <filterColumn colId="7174" hiddenButton="1"/>
    <filterColumn colId="7175" hiddenButton="1"/>
    <filterColumn colId="7176" hiddenButton="1"/>
    <filterColumn colId="7177" hiddenButton="1"/>
    <filterColumn colId="7178" hiddenButton="1"/>
    <filterColumn colId="7179" hiddenButton="1"/>
    <filterColumn colId="7180" hiddenButton="1"/>
    <filterColumn colId="7181" hiddenButton="1"/>
    <filterColumn colId="7182" hiddenButton="1"/>
    <filterColumn colId="7183" hiddenButton="1"/>
    <filterColumn colId="7184" hiddenButton="1"/>
    <filterColumn colId="7185" hiddenButton="1"/>
    <filterColumn colId="7186" hiddenButton="1"/>
    <filterColumn colId="7187" hiddenButton="1"/>
    <filterColumn colId="7188" hiddenButton="1"/>
    <filterColumn colId="7189" hiddenButton="1"/>
    <filterColumn colId="7190" hiddenButton="1"/>
    <filterColumn colId="7191" hiddenButton="1"/>
    <filterColumn colId="7192" hiddenButton="1"/>
    <filterColumn colId="7193" hiddenButton="1"/>
    <filterColumn colId="7194" hiddenButton="1"/>
    <filterColumn colId="7195" hiddenButton="1"/>
    <filterColumn colId="7196" hiddenButton="1"/>
    <filterColumn colId="7197" hiddenButton="1"/>
    <filterColumn colId="7198" hiddenButton="1"/>
    <filterColumn colId="7199" hiddenButton="1"/>
    <filterColumn colId="7200" hiddenButton="1"/>
    <filterColumn colId="7201" hiddenButton="1"/>
    <filterColumn colId="7202" hiddenButton="1"/>
    <filterColumn colId="7203" hiddenButton="1"/>
    <filterColumn colId="7204" hiddenButton="1"/>
    <filterColumn colId="7205" hiddenButton="1"/>
    <filterColumn colId="7206" hiddenButton="1"/>
    <filterColumn colId="7207" hiddenButton="1"/>
    <filterColumn colId="7208" hiddenButton="1"/>
    <filterColumn colId="7209" hiddenButton="1"/>
    <filterColumn colId="7210" hiddenButton="1"/>
    <filterColumn colId="7211" hiddenButton="1"/>
    <filterColumn colId="7212" hiddenButton="1"/>
    <filterColumn colId="7213" hiddenButton="1"/>
    <filterColumn colId="7214" hiddenButton="1"/>
    <filterColumn colId="7215" hiddenButton="1"/>
    <filterColumn colId="7216" hiddenButton="1"/>
    <filterColumn colId="7217" hiddenButton="1"/>
    <filterColumn colId="7218" hiddenButton="1"/>
    <filterColumn colId="7219" hiddenButton="1"/>
    <filterColumn colId="7220" hiddenButton="1"/>
    <filterColumn colId="7221" hiddenButton="1"/>
    <filterColumn colId="7222" hiddenButton="1"/>
    <filterColumn colId="7223" hiddenButton="1"/>
    <filterColumn colId="7224" hiddenButton="1"/>
    <filterColumn colId="7225" hiddenButton="1"/>
    <filterColumn colId="7226" hiddenButton="1"/>
    <filterColumn colId="7227" hiddenButton="1"/>
    <filterColumn colId="7228" hiddenButton="1"/>
    <filterColumn colId="7229" hiddenButton="1"/>
    <filterColumn colId="7230" hiddenButton="1"/>
    <filterColumn colId="7231" hiddenButton="1"/>
    <filterColumn colId="7232" hiddenButton="1"/>
    <filterColumn colId="7233" hiddenButton="1"/>
    <filterColumn colId="7234" hiddenButton="1"/>
    <filterColumn colId="7235" hiddenButton="1"/>
    <filterColumn colId="7236" hiddenButton="1"/>
    <filterColumn colId="7237" hiddenButton="1"/>
    <filterColumn colId="7238" hiddenButton="1"/>
    <filterColumn colId="7239" hiddenButton="1"/>
    <filterColumn colId="7240" hiddenButton="1"/>
    <filterColumn colId="7241" hiddenButton="1"/>
    <filterColumn colId="7242" hiddenButton="1"/>
    <filterColumn colId="7243" hiddenButton="1"/>
    <filterColumn colId="7244" hiddenButton="1"/>
    <filterColumn colId="7245" hiddenButton="1"/>
    <filterColumn colId="7246" hiddenButton="1"/>
    <filterColumn colId="7247" hiddenButton="1"/>
    <filterColumn colId="7248" hiddenButton="1"/>
    <filterColumn colId="7249" hiddenButton="1"/>
    <filterColumn colId="7250" hiddenButton="1"/>
    <filterColumn colId="7251" hiddenButton="1"/>
    <filterColumn colId="7252" hiddenButton="1"/>
    <filterColumn colId="7253" hiddenButton="1"/>
    <filterColumn colId="7254" hiddenButton="1"/>
    <filterColumn colId="7255" hiddenButton="1"/>
    <filterColumn colId="7256" hiddenButton="1"/>
    <filterColumn colId="7257" hiddenButton="1"/>
    <filterColumn colId="7258" hiddenButton="1"/>
    <filterColumn colId="7259" hiddenButton="1"/>
    <filterColumn colId="7260" hiddenButton="1"/>
    <filterColumn colId="7261" hiddenButton="1"/>
    <filterColumn colId="7262" hiddenButton="1"/>
    <filterColumn colId="7263" hiddenButton="1"/>
    <filterColumn colId="7264" hiddenButton="1"/>
    <filterColumn colId="7265" hiddenButton="1"/>
    <filterColumn colId="7266" hiddenButton="1"/>
    <filterColumn colId="7267" hiddenButton="1"/>
    <filterColumn colId="7268" hiddenButton="1"/>
    <filterColumn colId="7269" hiddenButton="1"/>
    <filterColumn colId="7270" hiddenButton="1"/>
    <filterColumn colId="7271" hiddenButton="1"/>
    <filterColumn colId="7272" hiddenButton="1"/>
    <filterColumn colId="7273" hiddenButton="1"/>
    <filterColumn colId="7274" hiddenButton="1"/>
    <filterColumn colId="7275" hiddenButton="1"/>
    <filterColumn colId="7276" hiddenButton="1"/>
    <filterColumn colId="7277" hiddenButton="1"/>
    <filterColumn colId="7278" hiddenButton="1"/>
    <filterColumn colId="7279" hiddenButton="1"/>
    <filterColumn colId="7280" hiddenButton="1"/>
    <filterColumn colId="7281" hiddenButton="1"/>
    <filterColumn colId="7282" hiddenButton="1"/>
    <filterColumn colId="7283" hiddenButton="1"/>
    <filterColumn colId="7284" hiddenButton="1"/>
    <filterColumn colId="7285" hiddenButton="1"/>
    <filterColumn colId="7286" hiddenButton="1"/>
    <filterColumn colId="7287" hiddenButton="1"/>
    <filterColumn colId="7288" hiddenButton="1"/>
    <filterColumn colId="7289" hiddenButton="1"/>
    <filterColumn colId="7290" hiddenButton="1"/>
    <filterColumn colId="7291" hiddenButton="1"/>
    <filterColumn colId="7292" hiddenButton="1"/>
    <filterColumn colId="7293" hiddenButton="1"/>
    <filterColumn colId="7294" hiddenButton="1"/>
    <filterColumn colId="7295" hiddenButton="1"/>
    <filterColumn colId="7296" hiddenButton="1"/>
    <filterColumn colId="7297" hiddenButton="1"/>
    <filterColumn colId="7298" hiddenButton="1"/>
    <filterColumn colId="7299" hiddenButton="1"/>
    <filterColumn colId="7300" hiddenButton="1"/>
    <filterColumn colId="7301" hiddenButton="1"/>
    <filterColumn colId="7302" hiddenButton="1"/>
    <filterColumn colId="7303" hiddenButton="1"/>
    <filterColumn colId="7304" hiddenButton="1"/>
    <filterColumn colId="7305" hiddenButton="1"/>
    <filterColumn colId="7306" hiddenButton="1"/>
    <filterColumn colId="7307" hiddenButton="1"/>
    <filterColumn colId="7308" hiddenButton="1"/>
    <filterColumn colId="7309" hiddenButton="1"/>
    <filterColumn colId="7310" hiddenButton="1"/>
    <filterColumn colId="7311" hiddenButton="1"/>
    <filterColumn colId="7312" hiddenButton="1"/>
    <filterColumn colId="7313" hiddenButton="1"/>
    <filterColumn colId="7314" hiddenButton="1"/>
    <filterColumn colId="7315" hiddenButton="1"/>
    <filterColumn colId="7316" hiddenButton="1"/>
    <filterColumn colId="7317" hiddenButton="1"/>
    <filterColumn colId="7318" hiddenButton="1"/>
    <filterColumn colId="7319" hiddenButton="1"/>
    <filterColumn colId="7320" hiddenButton="1"/>
    <filterColumn colId="7321" hiddenButton="1"/>
    <filterColumn colId="7322" hiddenButton="1"/>
    <filterColumn colId="7323" hiddenButton="1"/>
    <filterColumn colId="7324" hiddenButton="1"/>
    <filterColumn colId="7325" hiddenButton="1"/>
    <filterColumn colId="7326" hiddenButton="1"/>
    <filterColumn colId="7327" hiddenButton="1"/>
    <filterColumn colId="7328" hiddenButton="1"/>
    <filterColumn colId="7329" hiddenButton="1"/>
    <filterColumn colId="7330" hiddenButton="1"/>
    <filterColumn colId="7331" hiddenButton="1"/>
    <filterColumn colId="7332" hiddenButton="1"/>
    <filterColumn colId="7333" hiddenButton="1"/>
    <filterColumn colId="7334" hiddenButton="1"/>
    <filterColumn colId="7335" hiddenButton="1"/>
    <filterColumn colId="7336" hiddenButton="1"/>
    <filterColumn colId="7337" hiddenButton="1"/>
    <filterColumn colId="7338" hiddenButton="1"/>
    <filterColumn colId="7339" hiddenButton="1"/>
    <filterColumn colId="7340" hiddenButton="1"/>
    <filterColumn colId="7341" hiddenButton="1"/>
    <filterColumn colId="7342" hiddenButton="1"/>
    <filterColumn colId="7343" hiddenButton="1"/>
    <filterColumn colId="7344" hiddenButton="1"/>
    <filterColumn colId="7345" hiddenButton="1"/>
    <filterColumn colId="7346" hiddenButton="1"/>
    <filterColumn colId="7347" hiddenButton="1"/>
    <filterColumn colId="7348" hiddenButton="1"/>
    <filterColumn colId="7349" hiddenButton="1"/>
    <filterColumn colId="7350" hiddenButton="1"/>
    <filterColumn colId="7351" hiddenButton="1"/>
    <filterColumn colId="7352" hiddenButton="1"/>
    <filterColumn colId="7353" hiddenButton="1"/>
    <filterColumn colId="7354" hiddenButton="1"/>
    <filterColumn colId="7355" hiddenButton="1"/>
    <filterColumn colId="7356" hiddenButton="1"/>
    <filterColumn colId="7357" hiddenButton="1"/>
    <filterColumn colId="7358" hiddenButton="1"/>
    <filterColumn colId="7359" hiddenButton="1"/>
    <filterColumn colId="7360" hiddenButton="1"/>
    <filterColumn colId="7361" hiddenButton="1"/>
    <filterColumn colId="7362" hiddenButton="1"/>
    <filterColumn colId="7363" hiddenButton="1"/>
    <filterColumn colId="7364" hiddenButton="1"/>
    <filterColumn colId="7365" hiddenButton="1"/>
    <filterColumn colId="7366" hiddenButton="1"/>
    <filterColumn colId="7367" hiddenButton="1"/>
    <filterColumn colId="7368" hiddenButton="1"/>
    <filterColumn colId="7369" hiddenButton="1"/>
    <filterColumn colId="7370" hiddenButton="1"/>
    <filterColumn colId="7371" hiddenButton="1"/>
    <filterColumn colId="7372" hiddenButton="1"/>
    <filterColumn colId="7373" hiddenButton="1"/>
    <filterColumn colId="7374" hiddenButton="1"/>
    <filterColumn colId="7375" hiddenButton="1"/>
    <filterColumn colId="7376" hiddenButton="1"/>
    <filterColumn colId="7377" hiddenButton="1"/>
    <filterColumn colId="7378" hiddenButton="1"/>
    <filterColumn colId="7379" hiddenButton="1"/>
    <filterColumn colId="7380" hiddenButton="1"/>
    <filterColumn colId="7381" hiddenButton="1"/>
    <filterColumn colId="7382" hiddenButton="1"/>
    <filterColumn colId="7383" hiddenButton="1"/>
    <filterColumn colId="7384" hiddenButton="1"/>
    <filterColumn colId="7385" hiddenButton="1"/>
    <filterColumn colId="7386" hiddenButton="1"/>
    <filterColumn colId="7387" hiddenButton="1"/>
    <filterColumn colId="7388" hiddenButton="1"/>
    <filterColumn colId="7389" hiddenButton="1"/>
    <filterColumn colId="7390" hiddenButton="1"/>
    <filterColumn colId="7391" hiddenButton="1"/>
    <filterColumn colId="7392" hiddenButton="1"/>
    <filterColumn colId="7393" hiddenButton="1"/>
    <filterColumn colId="7394" hiddenButton="1"/>
    <filterColumn colId="7395" hiddenButton="1"/>
    <filterColumn colId="7396" hiddenButton="1"/>
    <filterColumn colId="7397" hiddenButton="1"/>
    <filterColumn colId="7398" hiddenButton="1"/>
    <filterColumn colId="7399" hiddenButton="1"/>
    <filterColumn colId="7400" hiddenButton="1"/>
    <filterColumn colId="7401" hiddenButton="1"/>
    <filterColumn colId="7402" hiddenButton="1"/>
    <filterColumn colId="7403" hiddenButton="1"/>
    <filterColumn colId="7404" hiddenButton="1"/>
    <filterColumn colId="7405" hiddenButton="1"/>
    <filterColumn colId="7406" hiddenButton="1"/>
    <filterColumn colId="7407" hiddenButton="1"/>
    <filterColumn colId="7408" hiddenButton="1"/>
    <filterColumn colId="7409" hiddenButton="1"/>
    <filterColumn colId="7410" hiddenButton="1"/>
    <filterColumn colId="7411" hiddenButton="1"/>
    <filterColumn colId="7412" hiddenButton="1"/>
    <filterColumn colId="7413" hiddenButton="1"/>
    <filterColumn colId="7414" hiddenButton="1"/>
    <filterColumn colId="7415" hiddenButton="1"/>
    <filterColumn colId="7416" hiddenButton="1"/>
    <filterColumn colId="7417" hiddenButton="1"/>
    <filterColumn colId="7418" hiddenButton="1"/>
    <filterColumn colId="7419" hiddenButton="1"/>
    <filterColumn colId="7420" hiddenButton="1"/>
    <filterColumn colId="7421" hiddenButton="1"/>
    <filterColumn colId="7422" hiddenButton="1"/>
    <filterColumn colId="7423" hiddenButton="1"/>
    <filterColumn colId="7424" hiddenButton="1"/>
    <filterColumn colId="7425" hiddenButton="1"/>
    <filterColumn colId="7426" hiddenButton="1"/>
    <filterColumn colId="7427" hiddenButton="1"/>
    <filterColumn colId="7428" hiddenButton="1"/>
    <filterColumn colId="7429" hiddenButton="1"/>
    <filterColumn colId="7430" hiddenButton="1"/>
    <filterColumn colId="7431" hiddenButton="1"/>
    <filterColumn colId="7432" hiddenButton="1"/>
    <filterColumn colId="7433" hiddenButton="1"/>
    <filterColumn colId="7434" hiddenButton="1"/>
    <filterColumn colId="7435" hiddenButton="1"/>
    <filterColumn colId="7436" hiddenButton="1"/>
    <filterColumn colId="7437" hiddenButton="1"/>
    <filterColumn colId="7438" hiddenButton="1"/>
    <filterColumn colId="7439" hiddenButton="1"/>
    <filterColumn colId="7440" hiddenButton="1"/>
    <filterColumn colId="7441" hiddenButton="1"/>
    <filterColumn colId="7442" hiddenButton="1"/>
    <filterColumn colId="7443" hiddenButton="1"/>
    <filterColumn colId="7444" hiddenButton="1"/>
    <filterColumn colId="7445" hiddenButton="1"/>
    <filterColumn colId="7446" hiddenButton="1"/>
    <filterColumn colId="7447" hiddenButton="1"/>
    <filterColumn colId="7448" hiddenButton="1"/>
    <filterColumn colId="7449" hiddenButton="1"/>
    <filterColumn colId="7450" hiddenButton="1"/>
    <filterColumn colId="7451" hiddenButton="1"/>
    <filterColumn colId="7452" hiddenButton="1"/>
    <filterColumn colId="7453" hiddenButton="1"/>
    <filterColumn colId="7454" hiddenButton="1"/>
    <filterColumn colId="7455" hiddenButton="1"/>
    <filterColumn colId="7456" hiddenButton="1"/>
    <filterColumn colId="7457" hiddenButton="1"/>
    <filterColumn colId="7458" hiddenButton="1"/>
    <filterColumn colId="7459" hiddenButton="1"/>
    <filterColumn colId="7460" hiddenButton="1"/>
    <filterColumn colId="7461" hiddenButton="1"/>
    <filterColumn colId="7462" hiddenButton="1"/>
    <filterColumn colId="7463" hiddenButton="1"/>
    <filterColumn colId="7464" hiddenButton="1"/>
    <filterColumn colId="7465" hiddenButton="1"/>
    <filterColumn colId="7466" hiddenButton="1"/>
    <filterColumn colId="7467" hiddenButton="1"/>
    <filterColumn colId="7468" hiddenButton="1"/>
    <filterColumn colId="7469" hiddenButton="1"/>
    <filterColumn colId="7470" hiddenButton="1"/>
    <filterColumn colId="7471" hiddenButton="1"/>
    <filterColumn colId="7472" hiddenButton="1"/>
    <filterColumn colId="7473" hiddenButton="1"/>
    <filterColumn colId="7474" hiddenButton="1"/>
    <filterColumn colId="7475" hiddenButton="1"/>
    <filterColumn colId="7476" hiddenButton="1"/>
    <filterColumn colId="7477" hiddenButton="1"/>
    <filterColumn colId="7478" hiddenButton="1"/>
    <filterColumn colId="7479" hiddenButton="1"/>
    <filterColumn colId="7480" hiddenButton="1"/>
    <filterColumn colId="7481" hiddenButton="1"/>
    <filterColumn colId="7482" hiddenButton="1"/>
    <filterColumn colId="7483" hiddenButton="1"/>
    <filterColumn colId="7484" hiddenButton="1"/>
    <filterColumn colId="7485" hiddenButton="1"/>
    <filterColumn colId="7486" hiddenButton="1"/>
    <filterColumn colId="7487" hiddenButton="1"/>
    <filterColumn colId="7488" hiddenButton="1"/>
    <filterColumn colId="7489" hiddenButton="1"/>
    <filterColumn colId="7490" hiddenButton="1"/>
    <filterColumn colId="7491" hiddenButton="1"/>
    <filterColumn colId="7492" hiddenButton="1"/>
    <filterColumn colId="7493" hiddenButton="1"/>
    <filterColumn colId="7494" hiddenButton="1"/>
    <filterColumn colId="7495" hiddenButton="1"/>
    <filterColumn colId="7496" hiddenButton="1"/>
    <filterColumn colId="7497" hiddenButton="1"/>
    <filterColumn colId="7498" hiddenButton="1"/>
    <filterColumn colId="7499" hiddenButton="1"/>
    <filterColumn colId="7500" hiddenButton="1"/>
    <filterColumn colId="7501" hiddenButton="1"/>
    <filterColumn colId="7502" hiddenButton="1"/>
    <filterColumn colId="7503" hiddenButton="1"/>
    <filterColumn colId="7504" hiddenButton="1"/>
    <filterColumn colId="7505" hiddenButton="1"/>
    <filterColumn colId="7506" hiddenButton="1"/>
    <filterColumn colId="7507" hiddenButton="1"/>
    <filterColumn colId="7508" hiddenButton="1"/>
    <filterColumn colId="7509" hiddenButton="1"/>
    <filterColumn colId="7510" hiddenButton="1"/>
    <filterColumn colId="7511" hiddenButton="1"/>
    <filterColumn colId="7512" hiddenButton="1"/>
    <filterColumn colId="7513" hiddenButton="1"/>
    <filterColumn colId="7514" hiddenButton="1"/>
    <filterColumn colId="7515" hiddenButton="1"/>
    <filterColumn colId="7516" hiddenButton="1"/>
    <filterColumn colId="7517" hiddenButton="1"/>
    <filterColumn colId="7518" hiddenButton="1"/>
    <filterColumn colId="7519" hiddenButton="1"/>
    <filterColumn colId="7520" hiddenButton="1"/>
    <filterColumn colId="7521" hiddenButton="1"/>
    <filterColumn colId="7522" hiddenButton="1"/>
    <filterColumn colId="7523" hiddenButton="1"/>
    <filterColumn colId="7524" hiddenButton="1"/>
    <filterColumn colId="7525" hiddenButton="1"/>
    <filterColumn colId="7526" hiddenButton="1"/>
    <filterColumn colId="7527" hiddenButton="1"/>
    <filterColumn colId="7528" hiddenButton="1"/>
    <filterColumn colId="7529" hiddenButton="1"/>
    <filterColumn colId="7530" hiddenButton="1"/>
    <filterColumn colId="7531" hiddenButton="1"/>
    <filterColumn colId="7532" hiddenButton="1"/>
    <filterColumn colId="7533" hiddenButton="1"/>
    <filterColumn colId="7534" hiddenButton="1"/>
    <filterColumn colId="7535" hiddenButton="1"/>
    <filterColumn colId="7536" hiddenButton="1"/>
    <filterColumn colId="7537" hiddenButton="1"/>
    <filterColumn colId="7538" hiddenButton="1"/>
    <filterColumn colId="7539" hiddenButton="1"/>
    <filterColumn colId="7540" hiddenButton="1"/>
    <filterColumn colId="7541" hiddenButton="1"/>
    <filterColumn colId="7542" hiddenButton="1"/>
    <filterColumn colId="7543" hiddenButton="1"/>
    <filterColumn colId="7544" hiddenButton="1"/>
    <filterColumn colId="7545" hiddenButton="1"/>
    <filterColumn colId="7546" hiddenButton="1"/>
    <filterColumn colId="7547" hiddenButton="1"/>
    <filterColumn colId="7548" hiddenButton="1"/>
    <filterColumn colId="7549" hiddenButton="1"/>
    <filterColumn colId="7550" hiddenButton="1"/>
    <filterColumn colId="7551" hiddenButton="1"/>
    <filterColumn colId="7552" hiddenButton="1"/>
    <filterColumn colId="7553" hiddenButton="1"/>
    <filterColumn colId="7554" hiddenButton="1"/>
    <filterColumn colId="7555" hiddenButton="1"/>
    <filterColumn colId="7556" hiddenButton="1"/>
    <filterColumn colId="7557" hiddenButton="1"/>
    <filterColumn colId="7558" hiddenButton="1"/>
    <filterColumn colId="7559" hiddenButton="1"/>
    <filterColumn colId="7560" hiddenButton="1"/>
    <filterColumn colId="7561" hiddenButton="1"/>
    <filterColumn colId="7562" hiddenButton="1"/>
    <filterColumn colId="7563" hiddenButton="1"/>
    <filterColumn colId="7564" hiddenButton="1"/>
    <filterColumn colId="7565" hiddenButton="1"/>
    <filterColumn colId="7566" hiddenButton="1"/>
    <filterColumn colId="7567" hiddenButton="1"/>
    <filterColumn colId="7568" hiddenButton="1"/>
    <filterColumn colId="7569" hiddenButton="1"/>
    <filterColumn colId="7570" hiddenButton="1"/>
    <filterColumn colId="7571" hiddenButton="1"/>
    <filterColumn colId="7572" hiddenButton="1"/>
    <filterColumn colId="7573" hiddenButton="1"/>
    <filterColumn colId="7574" hiddenButton="1"/>
    <filterColumn colId="7575" hiddenButton="1"/>
    <filterColumn colId="7576" hiddenButton="1"/>
    <filterColumn colId="7577" hiddenButton="1"/>
    <filterColumn colId="7578" hiddenButton="1"/>
    <filterColumn colId="7579" hiddenButton="1"/>
    <filterColumn colId="7580" hiddenButton="1"/>
    <filterColumn colId="7581" hiddenButton="1"/>
    <filterColumn colId="7582" hiddenButton="1"/>
    <filterColumn colId="7583" hiddenButton="1"/>
    <filterColumn colId="7584" hiddenButton="1"/>
    <filterColumn colId="7585" hiddenButton="1"/>
    <filterColumn colId="7586" hiddenButton="1"/>
    <filterColumn colId="7587" hiddenButton="1"/>
    <filterColumn colId="7588" hiddenButton="1"/>
    <filterColumn colId="7589" hiddenButton="1"/>
    <filterColumn colId="7590" hiddenButton="1"/>
    <filterColumn colId="7591" hiddenButton="1"/>
    <filterColumn colId="7592" hiddenButton="1"/>
    <filterColumn colId="7593" hiddenButton="1"/>
    <filterColumn colId="7594" hiddenButton="1"/>
    <filterColumn colId="7595" hiddenButton="1"/>
    <filterColumn colId="7596" hiddenButton="1"/>
    <filterColumn colId="7597" hiddenButton="1"/>
    <filterColumn colId="7598" hiddenButton="1"/>
    <filterColumn colId="7599" hiddenButton="1"/>
    <filterColumn colId="7600" hiddenButton="1"/>
    <filterColumn colId="7601" hiddenButton="1"/>
    <filterColumn colId="7602" hiddenButton="1"/>
    <filterColumn colId="7603" hiddenButton="1"/>
    <filterColumn colId="7604" hiddenButton="1"/>
    <filterColumn colId="7605" hiddenButton="1"/>
    <filterColumn colId="7606" hiddenButton="1"/>
    <filterColumn colId="7607" hiddenButton="1"/>
    <filterColumn colId="7608" hiddenButton="1"/>
    <filterColumn colId="7609" hiddenButton="1"/>
    <filterColumn colId="7610" hiddenButton="1"/>
    <filterColumn colId="7611" hiddenButton="1"/>
    <filterColumn colId="7612" hiddenButton="1"/>
    <filterColumn colId="7613" hiddenButton="1"/>
    <filterColumn colId="7614" hiddenButton="1"/>
    <filterColumn colId="7615" hiddenButton="1"/>
    <filterColumn colId="7616" hiddenButton="1"/>
    <filterColumn colId="7617" hiddenButton="1"/>
    <filterColumn colId="7618" hiddenButton="1"/>
    <filterColumn colId="7619" hiddenButton="1"/>
    <filterColumn colId="7620" hiddenButton="1"/>
    <filterColumn colId="7621" hiddenButton="1"/>
    <filterColumn colId="7622" hiddenButton="1"/>
    <filterColumn colId="7623" hiddenButton="1"/>
    <filterColumn colId="7624" hiddenButton="1"/>
    <filterColumn colId="7625" hiddenButton="1"/>
    <filterColumn colId="7626" hiddenButton="1"/>
    <filterColumn colId="7627" hiddenButton="1"/>
    <filterColumn colId="7628" hiddenButton="1"/>
    <filterColumn colId="7629" hiddenButton="1"/>
    <filterColumn colId="7630" hiddenButton="1"/>
    <filterColumn colId="7631" hiddenButton="1"/>
    <filterColumn colId="7632" hiddenButton="1"/>
    <filterColumn colId="7633" hiddenButton="1"/>
    <filterColumn colId="7634" hiddenButton="1"/>
    <filterColumn colId="7635" hiddenButton="1"/>
    <filterColumn colId="7636" hiddenButton="1"/>
    <filterColumn colId="7637" hiddenButton="1"/>
    <filterColumn colId="7638" hiddenButton="1"/>
    <filterColumn colId="7639" hiddenButton="1"/>
    <filterColumn colId="7640" hiddenButton="1"/>
    <filterColumn colId="7641" hiddenButton="1"/>
    <filterColumn colId="7642" hiddenButton="1"/>
    <filterColumn colId="7643" hiddenButton="1"/>
    <filterColumn colId="7644" hiddenButton="1"/>
    <filterColumn colId="7645" hiddenButton="1"/>
    <filterColumn colId="7646" hiddenButton="1"/>
    <filterColumn colId="7647" hiddenButton="1"/>
    <filterColumn colId="7648" hiddenButton="1"/>
    <filterColumn colId="7649" hiddenButton="1"/>
    <filterColumn colId="7650" hiddenButton="1"/>
    <filterColumn colId="7651" hiddenButton="1"/>
    <filterColumn colId="7652" hiddenButton="1"/>
    <filterColumn colId="7653" hiddenButton="1"/>
    <filterColumn colId="7654" hiddenButton="1"/>
    <filterColumn colId="7655" hiddenButton="1"/>
    <filterColumn colId="7656" hiddenButton="1"/>
    <filterColumn colId="7657" hiddenButton="1"/>
    <filterColumn colId="7658" hiddenButton="1"/>
    <filterColumn colId="7659" hiddenButton="1"/>
    <filterColumn colId="7660" hiddenButton="1"/>
    <filterColumn colId="7661" hiddenButton="1"/>
    <filterColumn colId="7662" hiddenButton="1"/>
    <filterColumn colId="7663" hiddenButton="1"/>
    <filterColumn colId="7664" hiddenButton="1"/>
    <filterColumn colId="7665" hiddenButton="1"/>
    <filterColumn colId="7666" hiddenButton="1"/>
    <filterColumn colId="7667" hiddenButton="1"/>
    <filterColumn colId="7668" hiddenButton="1"/>
    <filterColumn colId="7669" hiddenButton="1"/>
    <filterColumn colId="7670" hiddenButton="1"/>
    <filterColumn colId="7671" hiddenButton="1"/>
    <filterColumn colId="7672" hiddenButton="1"/>
    <filterColumn colId="7673" hiddenButton="1"/>
    <filterColumn colId="7674" hiddenButton="1"/>
    <filterColumn colId="7675" hiddenButton="1"/>
    <filterColumn colId="7676" hiddenButton="1"/>
    <filterColumn colId="7677" hiddenButton="1"/>
    <filterColumn colId="7678" hiddenButton="1"/>
    <filterColumn colId="7679" hiddenButton="1"/>
    <filterColumn colId="7680" hiddenButton="1"/>
    <filterColumn colId="7681" hiddenButton="1"/>
    <filterColumn colId="7682" hiddenButton="1"/>
    <filterColumn colId="7683" hiddenButton="1"/>
    <filterColumn colId="7684" hiddenButton="1"/>
    <filterColumn colId="7685" hiddenButton="1"/>
    <filterColumn colId="7686" hiddenButton="1"/>
    <filterColumn colId="7687" hiddenButton="1"/>
    <filterColumn colId="7688" hiddenButton="1"/>
    <filterColumn colId="7689" hiddenButton="1"/>
    <filterColumn colId="7690" hiddenButton="1"/>
    <filterColumn colId="7691" hiddenButton="1"/>
    <filterColumn colId="7692" hiddenButton="1"/>
    <filterColumn colId="7693" hiddenButton="1"/>
    <filterColumn colId="7694" hiddenButton="1"/>
    <filterColumn colId="7695" hiddenButton="1"/>
    <filterColumn colId="7696" hiddenButton="1"/>
    <filterColumn colId="7697" hiddenButton="1"/>
    <filterColumn colId="7698" hiddenButton="1"/>
    <filterColumn colId="7699" hiddenButton="1"/>
    <filterColumn colId="7700" hiddenButton="1"/>
    <filterColumn colId="7701" hiddenButton="1"/>
    <filterColumn colId="7702" hiddenButton="1"/>
    <filterColumn colId="7703" hiddenButton="1"/>
    <filterColumn colId="7704" hiddenButton="1"/>
    <filterColumn colId="7705" hiddenButton="1"/>
    <filterColumn colId="7706" hiddenButton="1"/>
    <filterColumn colId="7707" hiddenButton="1"/>
    <filterColumn colId="7708" hiddenButton="1"/>
    <filterColumn colId="7709" hiddenButton="1"/>
    <filterColumn colId="7710" hiddenButton="1"/>
    <filterColumn colId="7711" hiddenButton="1"/>
    <filterColumn colId="7712" hiddenButton="1"/>
    <filterColumn colId="7713" hiddenButton="1"/>
    <filterColumn colId="7714" hiddenButton="1"/>
    <filterColumn colId="7715" hiddenButton="1"/>
    <filterColumn colId="7716" hiddenButton="1"/>
    <filterColumn colId="7717" hiddenButton="1"/>
    <filterColumn colId="7718" hiddenButton="1"/>
    <filterColumn colId="7719" hiddenButton="1"/>
    <filterColumn colId="7720" hiddenButton="1"/>
    <filterColumn colId="7721" hiddenButton="1"/>
    <filterColumn colId="7722" hiddenButton="1"/>
    <filterColumn colId="7723" hiddenButton="1"/>
    <filterColumn colId="7724" hiddenButton="1"/>
    <filterColumn colId="7725" hiddenButton="1"/>
    <filterColumn colId="7726" hiddenButton="1"/>
    <filterColumn colId="7727" hiddenButton="1"/>
    <filterColumn colId="7728" hiddenButton="1"/>
    <filterColumn colId="7729" hiddenButton="1"/>
    <filterColumn colId="7730" hiddenButton="1"/>
    <filterColumn colId="7731" hiddenButton="1"/>
    <filterColumn colId="7732" hiddenButton="1"/>
    <filterColumn colId="7733" hiddenButton="1"/>
    <filterColumn colId="7734" hiddenButton="1"/>
    <filterColumn colId="7735" hiddenButton="1"/>
    <filterColumn colId="7736" hiddenButton="1"/>
    <filterColumn colId="7737" hiddenButton="1"/>
    <filterColumn colId="7738" hiddenButton="1"/>
    <filterColumn colId="7739" hiddenButton="1"/>
    <filterColumn colId="7740" hiddenButton="1"/>
    <filterColumn colId="7741" hiddenButton="1"/>
    <filterColumn colId="7742" hiddenButton="1"/>
    <filterColumn colId="7743" hiddenButton="1"/>
    <filterColumn colId="7744" hiddenButton="1"/>
    <filterColumn colId="7745" hiddenButton="1"/>
    <filterColumn colId="7746" hiddenButton="1"/>
    <filterColumn colId="7747" hiddenButton="1"/>
    <filterColumn colId="7748" hiddenButton="1"/>
    <filterColumn colId="7749" hiddenButton="1"/>
    <filterColumn colId="7750" hiddenButton="1"/>
    <filterColumn colId="7751" hiddenButton="1"/>
    <filterColumn colId="7752" hiddenButton="1"/>
    <filterColumn colId="7753" hiddenButton="1"/>
    <filterColumn colId="7754" hiddenButton="1"/>
    <filterColumn colId="7755" hiddenButton="1"/>
    <filterColumn colId="7756" hiddenButton="1"/>
    <filterColumn colId="7757" hiddenButton="1"/>
    <filterColumn colId="7758" hiddenButton="1"/>
    <filterColumn colId="7759" hiddenButton="1"/>
    <filterColumn colId="7760" hiddenButton="1"/>
    <filterColumn colId="7761" hiddenButton="1"/>
    <filterColumn colId="7762" hiddenButton="1"/>
    <filterColumn colId="7763" hiddenButton="1"/>
    <filterColumn colId="7764" hiddenButton="1"/>
    <filterColumn colId="7765" hiddenButton="1"/>
    <filterColumn colId="7766" hiddenButton="1"/>
    <filterColumn colId="7767" hiddenButton="1"/>
    <filterColumn colId="7768" hiddenButton="1"/>
    <filterColumn colId="7769" hiddenButton="1"/>
    <filterColumn colId="7770" hiddenButton="1"/>
    <filterColumn colId="7771" hiddenButton="1"/>
    <filterColumn colId="7772" hiddenButton="1"/>
    <filterColumn colId="7773" hiddenButton="1"/>
    <filterColumn colId="7774" hiddenButton="1"/>
    <filterColumn colId="7775" hiddenButton="1"/>
    <filterColumn colId="7776" hiddenButton="1"/>
    <filterColumn colId="7777" hiddenButton="1"/>
    <filterColumn colId="7778" hiddenButton="1"/>
    <filterColumn colId="7779" hiddenButton="1"/>
    <filterColumn colId="7780" hiddenButton="1"/>
    <filterColumn colId="7781" hiddenButton="1"/>
    <filterColumn colId="7782" hiddenButton="1"/>
    <filterColumn colId="7783" hiddenButton="1"/>
    <filterColumn colId="7784" hiddenButton="1"/>
    <filterColumn colId="7785" hiddenButton="1"/>
    <filterColumn colId="7786" hiddenButton="1"/>
    <filterColumn colId="7787" hiddenButton="1"/>
    <filterColumn colId="7788" hiddenButton="1"/>
    <filterColumn colId="7789" hiddenButton="1"/>
    <filterColumn colId="7790" hiddenButton="1"/>
    <filterColumn colId="7791" hiddenButton="1"/>
    <filterColumn colId="7792" hiddenButton="1"/>
    <filterColumn colId="7793" hiddenButton="1"/>
    <filterColumn colId="7794" hiddenButton="1"/>
    <filterColumn colId="7795" hiddenButton="1"/>
    <filterColumn colId="7796" hiddenButton="1"/>
    <filterColumn colId="7797" hiddenButton="1"/>
    <filterColumn colId="7798" hiddenButton="1"/>
    <filterColumn colId="7799" hiddenButton="1"/>
    <filterColumn colId="7800" hiddenButton="1"/>
    <filterColumn colId="7801" hiddenButton="1"/>
    <filterColumn colId="7802" hiddenButton="1"/>
    <filterColumn colId="7803" hiddenButton="1"/>
    <filterColumn colId="7804" hiddenButton="1"/>
    <filterColumn colId="7805" hiddenButton="1"/>
    <filterColumn colId="7806" hiddenButton="1"/>
    <filterColumn colId="7807" hiddenButton="1"/>
    <filterColumn colId="7808" hiddenButton="1"/>
    <filterColumn colId="7809" hiddenButton="1"/>
    <filterColumn colId="7810" hiddenButton="1"/>
    <filterColumn colId="7811" hiddenButton="1"/>
    <filterColumn colId="7812" hiddenButton="1"/>
    <filterColumn colId="7813" hiddenButton="1"/>
    <filterColumn colId="7814" hiddenButton="1"/>
    <filterColumn colId="7815" hiddenButton="1"/>
    <filterColumn colId="7816" hiddenButton="1"/>
    <filterColumn colId="7817" hiddenButton="1"/>
    <filterColumn colId="7818" hiddenButton="1"/>
    <filterColumn colId="7819" hiddenButton="1"/>
    <filterColumn colId="7820" hiddenButton="1"/>
    <filterColumn colId="7821" hiddenButton="1"/>
    <filterColumn colId="7822" hiddenButton="1"/>
    <filterColumn colId="7823" hiddenButton="1"/>
    <filterColumn colId="7824" hiddenButton="1"/>
    <filterColumn colId="7825" hiddenButton="1"/>
    <filterColumn colId="7826" hiddenButton="1"/>
    <filterColumn colId="7827" hiddenButton="1"/>
    <filterColumn colId="7828" hiddenButton="1"/>
    <filterColumn colId="7829" hiddenButton="1"/>
    <filterColumn colId="7830" hiddenButton="1"/>
    <filterColumn colId="7831" hiddenButton="1"/>
    <filterColumn colId="7832" hiddenButton="1"/>
    <filterColumn colId="7833" hiddenButton="1"/>
    <filterColumn colId="7834" hiddenButton="1"/>
    <filterColumn colId="7835" hiddenButton="1"/>
    <filterColumn colId="7836" hiddenButton="1"/>
    <filterColumn colId="7837" hiddenButton="1"/>
    <filterColumn colId="7838" hiddenButton="1"/>
    <filterColumn colId="7839" hiddenButton="1"/>
    <filterColumn colId="7840" hiddenButton="1"/>
    <filterColumn colId="7841" hiddenButton="1"/>
    <filterColumn colId="7842" hiddenButton="1"/>
    <filterColumn colId="7843" hiddenButton="1"/>
    <filterColumn colId="7844" hiddenButton="1"/>
    <filterColumn colId="7845" hiddenButton="1"/>
    <filterColumn colId="7846" hiddenButton="1"/>
    <filterColumn colId="7847" hiddenButton="1"/>
    <filterColumn colId="7848" hiddenButton="1"/>
    <filterColumn colId="7849" hiddenButton="1"/>
    <filterColumn colId="7850" hiddenButton="1"/>
    <filterColumn colId="7851" hiddenButton="1"/>
    <filterColumn colId="7852" hiddenButton="1"/>
    <filterColumn colId="7853" hiddenButton="1"/>
    <filterColumn colId="7854" hiddenButton="1"/>
    <filterColumn colId="7855" hiddenButton="1"/>
    <filterColumn colId="7856" hiddenButton="1"/>
    <filterColumn colId="7857" hiddenButton="1"/>
    <filterColumn colId="7858" hiddenButton="1"/>
    <filterColumn colId="7859" hiddenButton="1"/>
    <filterColumn colId="7860" hiddenButton="1"/>
    <filterColumn colId="7861" hiddenButton="1"/>
    <filterColumn colId="7862" hiddenButton="1"/>
    <filterColumn colId="7863" hiddenButton="1"/>
    <filterColumn colId="7864" hiddenButton="1"/>
    <filterColumn colId="7865" hiddenButton="1"/>
    <filterColumn colId="7866" hiddenButton="1"/>
    <filterColumn colId="7867" hiddenButton="1"/>
    <filterColumn colId="7868" hiddenButton="1"/>
    <filterColumn colId="7869" hiddenButton="1"/>
    <filterColumn colId="7870" hiddenButton="1"/>
    <filterColumn colId="7871" hiddenButton="1"/>
    <filterColumn colId="7872" hiddenButton="1"/>
    <filterColumn colId="7873" hiddenButton="1"/>
    <filterColumn colId="7874" hiddenButton="1"/>
    <filterColumn colId="7875" hiddenButton="1"/>
    <filterColumn colId="7876" hiddenButton="1"/>
    <filterColumn colId="7877" hiddenButton="1"/>
    <filterColumn colId="7878" hiddenButton="1"/>
    <filterColumn colId="7879" hiddenButton="1"/>
    <filterColumn colId="7880" hiddenButton="1"/>
    <filterColumn colId="7881" hiddenButton="1"/>
    <filterColumn colId="7882" hiddenButton="1"/>
    <filterColumn colId="7883" hiddenButton="1"/>
    <filterColumn colId="7884" hiddenButton="1"/>
    <filterColumn colId="7885" hiddenButton="1"/>
    <filterColumn colId="7886" hiddenButton="1"/>
    <filterColumn colId="7887" hiddenButton="1"/>
    <filterColumn colId="7888" hiddenButton="1"/>
    <filterColumn colId="7889" hiddenButton="1"/>
    <filterColumn colId="7890" hiddenButton="1"/>
    <filterColumn colId="7891" hiddenButton="1"/>
    <filterColumn colId="7892" hiddenButton="1"/>
    <filterColumn colId="7893" hiddenButton="1"/>
    <filterColumn colId="7894" hiddenButton="1"/>
    <filterColumn colId="7895" hiddenButton="1"/>
    <filterColumn colId="7896" hiddenButton="1"/>
    <filterColumn colId="7897" hiddenButton="1"/>
    <filterColumn colId="7898" hiddenButton="1"/>
    <filterColumn colId="7899" hiddenButton="1"/>
    <filterColumn colId="7900" hiddenButton="1"/>
    <filterColumn colId="7901" hiddenButton="1"/>
    <filterColumn colId="7902" hiddenButton="1"/>
    <filterColumn colId="7903" hiddenButton="1"/>
    <filterColumn colId="7904" hiddenButton="1"/>
    <filterColumn colId="7905" hiddenButton="1"/>
    <filterColumn colId="7906" hiddenButton="1"/>
    <filterColumn colId="7907" hiddenButton="1"/>
    <filterColumn colId="7908" hiddenButton="1"/>
    <filterColumn colId="7909" hiddenButton="1"/>
    <filterColumn colId="7910" hiddenButton="1"/>
    <filterColumn colId="7911" hiddenButton="1"/>
    <filterColumn colId="7912" hiddenButton="1"/>
    <filterColumn colId="7913" hiddenButton="1"/>
    <filterColumn colId="7914" hiddenButton="1"/>
    <filterColumn colId="7915" hiddenButton="1"/>
    <filterColumn colId="7916" hiddenButton="1"/>
    <filterColumn colId="7917" hiddenButton="1"/>
    <filterColumn colId="7918" hiddenButton="1"/>
    <filterColumn colId="7919" hiddenButton="1"/>
    <filterColumn colId="7920" hiddenButton="1"/>
    <filterColumn colId="7921" hiddenButton="1"/>
    <filterColumn colId="7922" hiddenButton="1"/>
    <filterColumn colId="7923" hiddenButton="1"/>
    <filterColumn colId="7924" hiddenButton="1"/>
    <filterColumn colId="7925" hiddenButton="1"/>
    <filterColumn colId="7926" hiddenButton="1"/>
    <filterColumn colId="7927" hiddenButton="1"/>
    <filterColumn colId="7928" hiddenButton="1"/>
    <filterColumn colId="7929" hiddenButton="1"/>
    <filterColumn colId="7930" hiddenButton="1"/>
    <filterColumn colId="7931" hiddenButton="1"/>
    <filterColumn colId="7932" hiddenButton="1"/>
    <filterColumn colId="7933" hiddenButton="1"/>
    <filterColumn colId="7934" hiddenButton="1"/>
    <filterColumn colId="7935" hiddenButton="1"/>
    <filterColumn colId="7936" hiddenButton="1"/>
    <filterColumn colId="7937" hiddenButton="1"/>
    <filterColumn colId="7938" hiddenButton="1"/>
    <filterColumn colId="7939" hiddenButton="1"/>
    <filterColumn colId="7940" hiddenButton="1"/>
    <filterColumn colId="7941" hiddenButton="1"/>
    <filterColumn colId="7942" hiddenButton="1"/>
    <filterColumn colId="7943" hiddenButton="1"/>
    <filterColumn colId="7944" hiddenButton="1"/>
    <filterColumn colId="7945" hiddenButton="1"/>
    <filterColumn colId="7946" hiddenButton="1"/>
    <filterColumn colId="7947" hiddenButton="1"/>
    <filterColumn colId="7948" hiddenButton="1"/>
    <filterColumn colId="7949" hiddenButton="1"/>
    <filterColumn colId="7950" hiddenButton="1"/>
    <filterColumn colId="7951" hiddenButton="1"/>
    <filterColumn colId="7952" hiddenButton="1"/>
    <filterColumn colId="7953" hiddenButton="1"/>
    <filterColumn colId="7954" hiddenButton="1"/>
    <filterColumn colId="7955" hiddenButton="1"/>
    <filterColumn colId="7956" hiddenButton="1"/>
    <filterColumn colId="7957" hiddenButton="1"/>
    <filterColumn colId="7958" hiddenButton="1"/>
    <filterColumn colId="7959" hiddenButton="1"/>
    <filterColumn colId="7960" hiddenButton="1"/>
    <filterColumn colId="7961" hiddenButton="1"/>
    <filterColumn colId="7962" hiddenButton="1"/>
    <filterColumn colId="7963" hiddenButton="1"/>
    <filterColumn colId="7964" hiddenButton="1"/>
    <filterColumn colId="7965" hiddenButton="1"/>
    <filterColumn colId="7966" hiddenButton="1"/>
    <filterColumn colId="7967" hiddenButton="1"/>
    <filterColumn colId="7968" hiddenButton="1"/>
    <filterColumn colId="7969" hiddenButton="1"/>
    <filterColumn colId="7970" hiddenButton="1"/>
    <filterColumn colId="7971" hiddenButton="1"/>
    <filterColumn colId="7972" hiddenButton="1"/>
    <filterColumn colId="7973" hiddenButton="1"/>
    <filterColumn colId="7974" hiddenButton="1"/>
    <filterColumn colId="7975" hiddenButton="1"/>
    <filterColumn colId="7976" hiddenButton="1"/>
    <filterColumn colId="7977" hiddenButton="1"/>
    <filterColumn colId="7978" hiddenButton="1"/>
    <filterColumn colId="7979" hiddenButton="1"/>
    <filterColumn colId="7980" hiddenButton="1"/>
    <filterColumn colId="7981" hiddenButton="1"/>
    <filterColumn colId="7982" hiddenButton="1"/>
    <filterColumn colId="7983" hiddenButton="1"/>
    <filterColumn colId="7984" hiddenButton="1"/>
    <filterColumn colId="7985" hiddenButton="1"/>
    <filterColumn colId="7986" hiddenButton="1"/>
    <filterColumn colId="7987" hiddenButton="1"/>
    <filterColumn colId="7988" hiddenButton="1"/>
    <filterColumn colId="7989" hiddenButton="1"/>
    <filterColumn colId="7990" hiddenButton="1"/>
    <filterColumn colId="7991" hiddenButton="1"/>
    <filterColumn colId="7992" hiddenButton="1"/>
    <filterColumn colId="7993" hiddenButton="1"/>
    <filterColumn colId="7994" hiddenButton="1"/>
    <filterColumn colId="7995" hiddenButton="1"/>
    <filterColumn colId="7996" hiddenButton="1"/>
    <filterColumn colId="7997" hiddenButton="1"/>
    <filterColumn colId="7998" hiddenButton="1"/>
    <filterColumn colId="7999" hiddenButton="1"/>
    <filterColumn colId="8000" hiddenButton="1"/>
    <filterColumn colId="8001" hiddenButton="1"/>
    <filterColumn colId="8002" hiddenButton="1"/>
    <filterColumn colId="8003" hiddenButton="1"/>
    <filterColumn colId="8004" hiddenButton="1"/>
    <filterColumn colId="8005" hiddenButton="1"/>
    <filterColumn colId="8006" hiddenButton="1"/>
    <filterColumn colId="8007" hiddenButton="1"/>
    <filterColumn colId="8008" hiddenButton="1"/>
    <filterColumn colId="8009" hiddenButton="1"/>
    <filterColumn colId="8010" hiddenButton="1"/>
    <filterColumn colId="8011" hiddenButton="1"/>
    <filterColumn colId="8012" hiddenButton="1"/>
    <filterColumn colId="8013" hiddenButton="1"/>
    <filterColumn colId="8014" hiddenButton="1"/>
    <filterColumn colId="8015" hiddenButton="1"/>
    <filterColumn colId="8016" hiddenButton="1"/>
    <filterColumn colId="8017" hiddenButton="1"/>
    <filterColumn colId="8018" hiddenButton="1"/>
    <filterColumn colId="8019" hiddenButton="1"/>
    <filterColumn colId="8020" hiddenButton="1"/>
    <filterColumn colId="8021" hiddenButton="1"/>
    <filterColumn colId="8022" hiddenButton="1"/>
    <filterColumn colId="8023" hiddenButton="1"/>
    <filterColumn colId="8024" hiddenButton="1"/>
    <filterColumn colId="8025" hiddenButton="1"/>
    <filterColumn colId="8026" hiddenButton="1"/>
    <filterColumn colId="8027" hiddenButton="1"/>
    <filterColumn colId="8028" hiddenButton="1"/>
    <filterColumn colId="8029" hiddenButton="1"/>
    <filterColumn colId="8030" hiddenButton="1"/>
    <filterColumn colId="8031" hiddenButton="1"/>
    <filterColumn colId="8032" hiddenButton="1"/>
    <filterColumn colId="8033" hiddenButton="1"/>
    <filterColumn colId="8034" hiddenButton="1"/>
    <filterColumn colId="8035" hiddenButton="1"/>
    <filterColumn colId="8036" hiddenButton="1"/>
    <filterColumn colId="8037" hiddenButton="1"/>
    <filterColumn colId="8038" hiddenButton="1"/>
    <filterColumn colId="8039" hiddenButton="1"/>
    <filterColumn colId="8040" hiddenButton="1"/>
    <filterColumn colId="8041" hiddenButton="1"/>
    <filterColumn colId="8042" hiddenButton="1"/>
    <filterColumn colId="8043" hiddenButton="1"/>
    <filterColumn colId="8044" hiddenButton="1"/>
    <filterColumn colId="8045" hiddenButton="1"/>
    <filterColumn colId="8046" hiddenButton="1"/>
    <filterColumn colId="8047" hiddenButton="1"/>
    <filterColumn colId="8048" hiddenButton="1"/>
    <filterColumn colId="8049" hiddenButton="1"/>
    <filterColumn colId="8050" hiddenButton="1"/>
    <filterColumn colId="8051" hiddenButton="1"/>
    <filterColumn colId="8052" hiddenButton="1"/>
    <filterColumn colId="8053" hiddenButton="1"/>
    <filterColumn colId="8054" hiddenButton="1"/>
    <filterColumn colId="8055" hiddenButton="1"/>
    <filterColumn colId="8056" hiddenButton="1"/>
    <filterColumn colId="8057" hiddenButton="1"/>
    <filterColumn colId="8058" hiddenButton="1"/>
    <filterColumn colId="8059" hiddenButton="1"/>
    <filterColumn colId="8060" hiddenButton="1"/>
    <filterColumn colId="8061" hiddenButton="1"/>
    <filterColumn colId="8062" hiddenButton="1"/>
    <filterColumn colId="8063" hiddenButton="1"/>
    <filterColumn colId="8064" hiddenButton="1"/>
    <filterColumn colId="8065" hiddenButton="1"/>
    <filterColumn colId="8066" hiddenButton="1"/>
    <filterColumn colId="8067" hiddenButton="1"/>
    <filterColumn colId="8068" hiddenButton="1"/>
    <filterColumn colId="8069" hiddenButton="1"/>
    <filterColumn colId="8070" hiddenButton="1"/>
    <filterColumn colId="8071" hiddenButton="1"/>
    <filterColumn colId="8072" hiddenButton="1"/>
    <filterColumn colId="8073" hiddenButton="1"/>
    <filterColumn colId="8074" hiddenButton="1"/>
    <filterColumn colId="8075" hiddenButton="1"/>
    <filterColumn colId="8076" hiddenButton="1"/>
    <filterColumn colId="8077" hiddenButton="1"/>
    <filterColumn colId="8078" hiddenButton="1"/>
    <filterColumn colId="8079" hiddenButton="1"/>
    <filterColumn colId="8080" hiddenButton="1"/>
    <filterColumn colId="8081" hiddenButton="1"/>
    <filterColumn colId="8082" hiddenButton="1"/>
    <filterColumn colId="8083" hiddenButton="1"/>
    <filterColumn colId="8084" hiddenButton="1"/>
    <filterColumn colId="8085" hiddenButton="1"/>
    <filterColumn colId="8086" hiddenButton="1"/>
    <filterColumn colId="8087" hiddenButton="1"/>
    <filterColumn colId="8088" hiddenButton="1"/>
    <filterColumn colId="8089" hiddenButton="1"/>
    <filterColumn colId="8090" hiddenButton="1"/>
    <filterColumn colId="8091" hiddenButton="1"/>
    <filterColumn colId="8092" hiddenButton="1"/>
    <filterColumn colId="8093" hiddenButton="1"/>
    <filterColumn colId="8094" hiddenButton="1"/>
    <filterColumn colId="8095" hiddenButton="1"/>
    <filterColumn colId="8096" hiddenButton="1"/>
    <filterColumn colId="8097" hiddenButton="1"/>
    <filterColumn colId="8098" hiddenButton="1"/>
    <filterColumn colId="8099" hiddenButton="1"/>
    <filterColumn colId="8100" hiddenButton="1"/>
    <filterColumn colId="8101" hiddenButton="1"/>
    <filterColumn colId="8102" hiddenButton="1"/>
    <filterColumn colId="8103" hiddenButton="1"/>
    <filterColumn colId="8104" hiddenButton="1"/>
    <filterColumn colId="8105" hiddenButton="1"/>
    <filterColumn colId="8106" hiddenButton="1"/>
    <filterColumn colId="8107" hiddenButton="1"/>
    <filterColumn colId="8108" hiddenButton="1"/>
    <filterColumn colId="8109" hiddenButton="1"/>
    <filterColumn colId="8110" hiddenButton="1"/>
    <filterColumn colId="8111" hiddenButton="1"/>
    <filterColumn colId="8112" hiddenButton="1"/>
    <filterColumn colId="8113" hiddenButton="1"/>
    <filterColumn colId="8114" hiddenButton="1"/>
    <filterColumn colId="8115" hiddenButton="1"/>
    <filterColumn colId="8116" hiddenButton="1"/>
    <filterColumn colId="8117" hiddenButton="1"/>
    <filterColumn colId="8118" hiddenButton="1"/>
    <filterColumn colId="8119" hiddenButton="1"/>
    <filterColumn colId="8120" hiddenButton="1"/>
    <filterColumn colId="8121" hiddenButton="1"/>
    <filterColumn colId="8122" hiddenButton="1"/>
    <filterColumn colId="8123" hiddenButton="1"/>
    <filterColumn colId="8124" hiddenButton="1"/>
    <filterColumn colId="8125" hiddenButton="1"/>
    <filterColumn colId="8126" hiddenButton="1"/>
    <filterColumn colId="8127" hiddenButton="1"/>
    <filterColumn colId="8128" hiddenButton="1"/>
    <filterColumn colId="8129" hiddenButton="1"/>
    <filterColumn colId="8130" hiddenButton="1"/>
    <filterColumn colId="8131" hiddenButton="1"/>
    <filterColumn colId="8132" hiddenButton="1"/>
    <filterColumn colId="8133" hiddenButton="1"/>
    <filterColumn colId="8134" hiddenButton="1"/>
    <filterColumn colId="8135" hiddenButton="1"/>
    <filterColumn colId="8136" hiddenButton="1"/>
    <filterColumn colId="8137" hiddenButton="1"/>
    <filterColumn colId="8138" hiddenButton="1"/>
    <filterColumn colId="8139" hiddenButton="1"/>
    <filterColumn colId="8140" hiddenButton="1"/>
    <filterColumn colId="8141" hiddenButton="1"/>
    <filterColumn colId="8142" hiddenButton="1"/>
    <filterColumn colId="8143" hiddenButton="1"/>
    <filterColumn colId="8144" hiddenButton="1"/>
    <filterColumn colId="8145" hiddenButton="1"/>
    <filterColumn colId="8146" hiddenButton="1"/>
    <filterColumn colId="8147" hiddenButton="1"/>
    <filterColumn colId="8148" hiddenButton="1"/>
    <filterColumn colId="8149" hiddenButton="1"/>
    <filterColumn colId="8150" hiddenButton="1"/>
    <filterColumn colId="8151" hiddenButton="1"/>
    <filterColumn colId="8152" hiddenButton="1"/>
    <filterColumn colId="8153" hiddenButton="1"/>
    <filterColumn colId="8154" hiddenButton="1"/>
    <filterColumn colId="8155" hiddenButton="1"/>
    <filterColumn colId="8156" hiddenButton="1"/>
    <filterColumn colId="8157" hiddenButton="1"/>
    <filterColumn colId="8158" hiddenButton="1"/>
    <filterColumn colId="8159" hiddenButton="1"/>
    <filterColumn colId="8160" hiddenButton="1"/>
    <filterColumn colId="8161" hiddenButton="1"/>
    <filterColumn colId="8162" hiddenButton="1"/>
    <filterColumn colId="8163" hiddenButton="1"/>
    <filterColumn colId="8164" hiddenButton="1"/>
    <filterColumn colId="8165" hiddenButton="1"/>
    <filterColumn colId="8166" hiddenButton="1"/>
    <filterColumn colId="8167" hiddenButton="1"/>
    <filterColumn colId="8168" hiddenButton="1"/>
    <filterColumn colId="8169" hiddenButton="1"/>
    <filterColumn colId="8170" hiddenButton="1"/>
    <filterColumn colId="8171" hiddenButton="1"/>
    <filterColumn colId="8172" hiddenButton="1"/>
    <filterColumn colId="8173" hiddenButton="1"/>
    <filterColumn colId="8174" hiddenButton="1"/>
    <filterColumn colId="8175" hiddenButton="1"/>
    <filterColumn colId="8176" hiddenButton="1"/>
    <filterColumn colId="8177" hiddenButton="1"/>
    <filterColumn colId="8178" hiddenButton="1"/>
    <filterColumn colId="8179" hiddenButton="1"/>
    <filterColumn colId="8180" hiddenButton="1"/>
    <filterColumn colId="8181" hiddenButton="1"/>
    <filterColumn colId="8182" hiddenButton="1"/>
    <filterColumn colId="8183" hiddenButton="1"/>
    <filterColumn colId="8184" hiddenButton="1"/>
    <filterColumn colId="8185" hiddenButton="1"/>
    <filterColumn colId="8186" hiddenButton="1"/>
    <filterColumn colId="8187" hiddenButton="1"/>
    <filterColumn colId="8188" hiddenButton="1"/>
    <filterColumn colId="8189" hiddenButton="1"/>
    <filterColumn colId="8190" hiddenButton="1"/>
    <filterColumn colId="8191" hiddenButton="1"/>
    <filterColumn colId="8192" hiddenButton="1"/>
    <filterColumn colId="8193" hiddenButton="1"/>
    <filterColumn colId="8194" hiddenButton="1"/>
    <filterColumn colId="8195" hiddenButton="1"/>
    <filterColumn colId="8196" hiddenButton="1"/>
    <filterColumn colId="8197" hiddenButton="1"/>
    <filterColumn colId="8198" hiddenButton="1"/>
    <filterColumn colId="8199" hiddenButton="1"/>
    <filterColumn colId="8200" hiddenButton="1"/>
    <filterColumn colId="8201" hiddenButton="1"/>
    <filterColumn colId="8202" hiddenButton="1"/>
    <filterColumn colId="8203" hiddenButton="1"/>
    <filterColumn colId="8204" hiddenButton="1"/>
    <filterColumn colId="8205" hiddenButton="1"/>
    <filterColumn colId="8206" hiddenButton="1"/>
    <filterColumn colId="8207" hiddenButton="1"/>
    <filterColumn colId="8208" hiddenButton="1"/>
    <filterColumn colId="8209" hiddenButton="1"/>
    <filterColumn colId="8210" hiddenButton="1"/>
    <filterColumn colId="8211" hiddenButton="1"/>
    <filterColumn colId="8212" hiddenButton="1"/>
    <filterColumn colId="8213" hiddenButton="1"/>
    <filterColumn colId="8214" hiddenButton="1"/>
    <filterColumn colId="8215" hiddenButton="1"/>
    <filterColumn colId="8216" hiddenButton="1"/>
    <filterColumn colId="8217" hiddenButton="1"/>
    <filterColumn colId="8218" hiddenButton="1"/>
    <filterColumn colId="8219" hiddenButton="1"/>
    <filterColumn colId="8220" hiddenButton="1"/>
    <filterColumn colId="8221" hiddenButton="1"/>
    <filterColumn colId="8222" hiddenButton="1"/>
    <filterColumn colId="8223" hiddenButton="1"/>
    <filterColumn colId="8224" hiddenButton="1"/>
    <filterColumn colId="8225" hiddenButton="1"/>
    <filterColumn colId="8226" hiddenButton="1"/>
    <filterColumn colId="8227" hiddenButton="1"/>
    <filterColumn colId="8228" hiddenButton="1"/>
    <filterColumn colId="8229" hiddenButton="1"/>
    <filterColumn colId="8230" hiddenButton="1"/>
    <filterColumn colId="8231" hiddenButton="1"/>
    <filterColumn colId="8232" hiddenButton="1"/>
    <filterColumn colId="8233" hiddenButton="1"/>
    <filterColumn colId="8234" hiddenButton="1"/>
    <filterColumn colId="8235" hiddenButton="1"/>
    <filterColumn colId="8236" hiddenButton="1"/>
    <filterColumn colId="8237" hiddenButton="1"/>
    <filterColumn colId="8238" hiddenButton="1"/>
    <filterColumn colId="8239" hiddenButton="1"/>
    <filterColumn colId="8240" hiddenButton="1"/>
    <filterColumn colId="8241" hiddenButton="1"/>
    <filterColumn colId="8242" hiddenButton="1"/>
    <filterColumn colId="8243" hiddenButton="1"/>
    <filterColumn colId="8244" hiddenButton="1"/>
    <filterColumn colId="8245" hiddenButton="1"/>
    <filterColumn colId="8246" hiddenButton="1"/>
    <filterColumn colId="8247" hiddenButton="1"/>
    <filterColumn colId="8248" hiddenButton="1"/>
    <filterColumn colId="8249" hiddenButton="1"/>
    <filterColumn colId="8250" hiddenButton="1"/>
    <filterColumn colId="8251" hiddenButton="1"/>
    <filterColumn colId="8252" hiddenButton="1"/>
    <filterColumn colId="8253" hiddenButton="1"/>
    <filterColumn colId="8254" hiddenButton="1"/>
    <filterColumn colId="8255" hiddenButton="1"/>
    <filterColumn colId="8256" hiddenButton="1"/>
    <filterColumn colId="8257" hiddenButton="1"/>
    <filterColumn colId="8258" hiddenButton="1"/>
    <filterColumn colId="8259" hiddenButton="1"/>
    <filterColumn colId="8260" hiddenButton="1"/>
    <filterColumn colId="8261" hiddenButton="1"/>
    <filterColumn colId="8262" hiddenButton="1"/>
    <filterColumn colId="8263" hiddenButton="1"/>
    <filterColumn colId="8264" hiddenButton="1"/>
    <filterColumn colId="8265" hiddenButton="1"/>
    <filterColumn colId="8266" hiddenButton="1"/>
    <filterColumn colId="8267" hiddenButton="1"/>
    <filterColumn colId="8268" hiddenButton="1"/>
    <filterColumn colId="8269" hiddenButton="1"/>
    <filterColumn colId="8270" hiddenButton="1"/>
    <filterColumn colId="8271" hiddenButton="1"/>
    <filterColumn colId="8272" hiddenButton="1"/>
    <filterColumn colId="8273" hiddenButton="1"/>
    <filterColumn colId="8274" hiddenButton="1"/>
    <filterColumn colId="8275" hiddenButton="1"/>
    <filterColumn colId="8276" hiddenButton="1"/>
    <filterColumn colId="8277" hiddenButton="1"/>
    <filterColumn colId="8278" hiddenButton="1"/>
    <filterColumn colId="8279" hiddenButton="1"/>
    <filterColumn colId="8280" hiddenButton="1"/>
    <filterColumn colId="8281" hiddenButton="1"/>
    <filterColumn colId="8282" hiddenButton="1"/>
    <filterColumn colId="8283" hiddenButton="1"/>
    <filterColumn colId="8284" hiddenButton="1"/>
    <filterColumn colId="8285" hiddenButton="1"/>
    <filterColumn colId="8286" hiddenButton="1"/>
    <filterColumn colId="8287" hiddenButton="1"/>
    <filterColumn colId="8288" hiddenButton="1"/>
    <filterColumn colId="8289" hiddenButton="1"/>
    <filterColumn colId="8290" hiddenButton="1"/>
    <filterColumn colId="8291" hiddenButton="1"/>
    <filterColumn colId="8292" hiddenButton="1"/>
    <filterColumn colId="8293" hiddenButton="1"/>
    <filterColumn colId="8294" hiddenButton="1"/>
    <filterColumn colId="8295" hiddenButton="1"/>
    <filterColumn colId="8296" hiddenButton="1"/>
    <filterColumn colId="8297" hiddenButton="1"/>
    <filterColumn colId="8298" hiddenButton="1"/>
    <filterColumn colId="8299" hiddenButton="1"/>
    <filterColumn colId="8300" hiddenButton="1"/>
    <filterColumn colId="8301" hiddenButton="1"/>
    <filterColumn colId="8302" hiddenButton="1"/>
    <filterColumn colId="8303" hiddenButton="1"/>
    <filterColumn colId="8304" hiddenButton="1"/>
    <filterColumn colId="8305" hiddenButton="1"/>
    <filterColumn colId="8306" hiddenButton="1"/>
    <filterColumn colId="8307" hiddenButton="1"/>
    <filterColumn colId="8308" hiddenButton="1"/>
    <filterColumn colId="8309" hiddenButton="1"/>
    <filterColumn colId="8310" hiddenButton="1"/>
    <filterColumn colId="8311" hiddenButton="1"/>
    <filterColumn colId="8312" hiddenButton="1"/>
    <filterColumn colId="8313" hiddenButton="1"/>
    <filterColumn colId="8314" hiddenButton="1"/>
    <filterColumn colId="8315" hiddenButton="1"/>
    <filterColumn colId="8316" hiddenButton="1"/>
    <filterColumn colId="8317" hiddenButton="1"/>
    <filterColumn colId="8318" hiddenButton="1"/>
    <filterColumn colId="8319" hiddenButton="1"/>
    <filterColumn colId="8320" hiddenButton="1"/>
    <filterColumn colId="8321" hiddenButton="1"/>
    <filterColumn colId="8322" hiddenButton="1"/>
    <filterColumn colId="8323" hiddenButton="1"/>
    <filterColumn colId="8324" hiddenButton="1"/>
    <filterColumn colId="8325" hiddenButton="1"/>
    <filterColumn colId="8326" hiddenButton="1"/>
    <filterColumn colId="8327" hiddenButton="1"/>
    <filterColumn colId="8328" hiddenButton="1"/>
    <filterColumn colId="8329" hiddenButton="1"/>
    <filterColumn colId="8330" hiddenButton="1"/>
    <filterColumn colId="8331" hiddenButton="1"/>
    <filterColumn colId="8332" hiddenButton="1"/>
    <filterColumn colId="8333" hiddenButton="1"/>
    <filterColumn colId="8334" hiddenButton="1"/>
    <filterColumn colId="8335" hiddenButton="1"/>
    <filterColumn colId="8336" hiddenButton="1"/>
    <filterColumn colId="8337" hiddenButton="1"/>
    <filterColumn colId="8338" hiddenButton="1"/>
    <filterColumn colId="8339" hiddenButton="1"/>
    <filterColumn colId="8340" hiddenButton="1"/>
    <filterColumn colId="8341" hiddenButton="1"/>
    <filterColumn colId="8342" hiddenButton="1"/>
    <filterColumn colId="8343" hiddenButton="1"/>
    <filterColumn colId="8344" hiddenButton="1"/>
    <filterColumn colId="8345" hiddenButton="1"/>
    <filterColumn colId="8346" hiddenButton="1"/>
    <filterColumn colId="8347" hiddenButton="1"/>
    <filterColumn colId="8348" hiddenButton="1"/>
    <filterColumn colId="8349" hiddenButton="1"/>
    <filterColumn colId="8350" hiddenButton="1"/>
    <filterColumn colId="8351" hiddenButton="1"/>
    <filterColumn colId="8352" hiddenButton="1"/>
    <filterColumn colId="8353" hiddenButton="1"/>
    <filterColumn colId="8354" hiddenButton="1"/>
    <filterColumn colId="8355" hiddenButton="1"/>
    <filterColumn colId="8356" hiddenButton="1"/>
    <filterColumn colId="8357" hiddenButton="1"/>
    <filterColumn colId="8358" hiddenButton="1"/>
    <filterColumn colId="8359" hiddenButton="1"/>
    <filterColumn colId="8360" hiddenButton="1"/>
    <filterColumn colId="8361" hiddenButton="1"/>
    <filterColumn colId="8362" hiddenButton="1"/>
    <filterColumn colId="8363" hiddenButton="1"/>
    <filterColumn colId="8364" hiddenButton="1"/>
    <filterColumn colId="8365" hiddenButton="1"/>
    <filterColumn colId="8366" hiddenButton="1"/>
    <filterColumn colId="8367" hiddenButton="1"/>
    <filterColumn colId="8368" hiddenButton="1"/>
    <filterColumn colId="8369" hiddenButton="1"/>
    <filterColumn colId="8370" hiddenButton="1"/>
    <filterColumn colId="8371" hiddenButton="1"/>
    <filterColumn colId="8372" hiddenButton="1"/>
    <filterColumn colId="8373" hiddenButton="1"/>
    <filterColumn colId="8374" hiddenButton="1"/>
    <filterColumn colId="8375" hiddenButton="1"/>
    <filterColumn colId="8376" hiddenButton="1"/>
    <filterColumn colId="8377" hiddenButton="1"/>
    <filterColumn colId="8378" hiddenButton="1"/>
    <filterColumn colId="8379" hiddenButton="1"/>
    <filterColumn colId="8380" hiddenButton="1"/>
    <filterColumn colId="8381" hiddenButton="1"/>
    <filterColumn colId="8382" hiddenButton="1"/>
    <filterColumn colId="8383" hiddenButton="1"/>
    <filterColumn colId="8384" hiddenButton="1"/>
    <filterColumn colId="8385" hiddenButton="1"/>
    <filterColumn colId="8386" hiddenButton="1"/>
    <filterColumn colId="8387" hiddenButton="1"/>
    <filterColumn colId="8388" hiddenButton="1"/>
    <filterColumn colId="8389" hiddenButton="1"/>
    <filterColumn colId="8390" hiddenButton="1"/>
    <filterColumn colId="8391" hiddenButton="1"/>
    <filterColumn colId="8392" hiddenButton="1"/>
    <filterColumn colId="8393" hiddenButton="1"/>
    <filterColumn colId="8394" hiddenButton="1"/>
    <filterColumn colId="8395" hiddenButton="1"/>
    <filterColumn colId="8396" hiddenButton="1"/>
    <filterColumn colId="8397" hiddenButton="1"/>
    <filterColumn colId="8398" hiddenButton="1"/>
    <filterColumn colId="8399" hiddenButton="1"/>
    <filterColumn colId="8400" hiddenButton="1"/>
    <filterColumn colId="8401" hiddenButton="1"/>
    <filterColumn colId="8402" hiddenButton="1"/>
    <filterColumn colId="8403" hiddenButton="1"/>
    <filterColumn colId="8404" hiddenButton="1"/>
    <filterColumn colId="8405" hiddenButton="1"/>
    <filterColumn colId="8406" hiddenButton="1"/>
    <filterColumn colId="8407" hiddenButton="1"/>
    <filterColumn colId="8408" hiddenButton="1"/>
    <filterColumn colId="8409" hiddenButton="1"/>
    <filterColumn colId="8410" hiddenButton="1"/>
    <filterColumn colId="8411" hiddenButton="1"/>
    <filterColumn colId="8412" hiddenButton="1"/>
    <filterColumn colId="8413" hiddenButton="1"/>
    <filterColumn colId="8414" hiddenButton="1"/>
    <filterColumn colId="8415" hiddenButton="1"/>
    <filterColumn colId="8416" hiddenButton="1"/>
    <filterColumn colId="8417" hiddenButton="1"/>
    <filterColumn colId="8418" hiddenButton="1"/>
    <filterColumn colId="8419" hiddenButton="1"/>
    <filterColumn colId="8420" hiddenButton="1"/>
    <filterColumn colId="8421" hiddenButton="1"/>
    <filterColumn colId="8422" hiddenButton="1"/>
    <filterColumn colId="8423" hiddenButton="1"/>
    <filterColumn colId="8424" hiddenButton="1"/>
    <filterColumn colId="8425" hiddenButton="1"/>
    <filterColumn colId="8426" hiddenButton="1"/>
    <filterColumn colId="8427" hiddenButton="1"/>
    <filterColumn colId="8428" hiddenButton="1"/>
    <filterColumn colId="8429" hiddenButton="1"/>
    <filterColumn colId="8430" hiddenButton="1"/>
    <filterColumn colId="8431" hiddenButton="1"/>
    <filterColumn colId="8432" hiddenButton="1"/>
    <filterColumn colId="8433" hiddenButton="1"/>
    <filterColumn colId="8434" hiddenButton="1"/>
    <filterColumn colId="8435" hiddenButton="1"/>
    <filterColumn colId="8436" hiddenButton="1"/>
    <filterColumn colId="8437" hiddenButton="1"/>
    <filterColumn colId="8438" hiddenButton="1"/>
    <filterColumn colId="8439" hiddenButton="1"/>
    <filterColumn colId="8440" hiddenButton="1"/>
    <filterColumn colId="8441" hiddenButton="1"/>
    <filterColumn colId="8442" hiddenButton="1"/>
    <filterColumn colId="8443" hiddenButton="1"/>
    <filterColumn colId="8444" hiddenButton="1"/>
    <filterColumn colId="8445" hiddenButton="1"/>
    <filterColumn colId="8446" hiddenButton="1"/>
    <filterColumn colId="8447" hiddenButton="1"/>
    <filterColumn colId="8448" hiddenButton="1"/>
    <filterColumn colId="8449" hiddenButton="1"/>
    <filterColumn colId="8450" hiddenButton="1"/>
    <filterColumn colId="8451" hiddenButton="1"/>
    <filterColumn colId="8452" hiddenButton="1"/>
    <filterColumn colId="8453" hiddenButton="1"/>
    <filterColumn colId="8454" hiddenButton="1"/>
    <filterColumn colId="8455" hiddenButton="1"/>
    <filterColumn colId="8456" hiddenButton="1"/>
    <filterColumn colId="8457" hiddenButton="1"/>
    <filterColumn colId="8458" hiddenButton="1"/>
    <filterColumn colId="8459" hiddenButton="1"/>
    <filterColumn colId="8460" hiddenButton="1"/>
    <filterColumn colId="8461" hiddenButton="1"/>
    <filterColumn colId="8462" hiddenButton="1"/>
    <filterColumn colId="8463" hiddenButton="1"/>
    <filterColumn colId="8464" hiddenButton="1"/>
    <filterColumn colId="8465" hiddenButton="1"/>
    <filterColumn colId="8466" hiddenButton="1"/>
    <filterColumn colId="8467" hiddenButton="1"/>
    <filterColumn colId="8468" hiddenButton="1"/>
    <filterColumn colId="8469" hiddenButton="1"/>
    <filterColumn colId="8470" hiddenButton="1"/>
    <filterColumn colId="8471" hiddenButton="1"/>
    <filterColumn colId="8472" hiddenButton="1"/>
    <filterColumn colId="8473" hiddenButton="1"/>
    <filterColumn colId="8474" hiddenButton="1"/>
    <filterColumn colId="8475" hiddenButton="1"/>
    <filterColumn colId="8476" hiddenButton="1"/>
    <filterColumn colId="8477" hiddenButton="1"/>
    <filterColumn colId="8478" hiddenButton="1"/>
    <filterColumn colId="8479" hiddenButton="1"/>
    <filterColumn colId="8480" hiddenButton="1"/>
    <filterColumn colId="8481" hiddenButton="1"/>
    <filterColumn colId="8482" hiddenButton="1"/>
    <filterColumn colId="8483" hiddenButton="1"/>
    <filterColumn colId="8484" hiddenButton="1"/>
    <filterColumn colId="8485" hiddenButton="1"/>
    <filterColumn colId="8486" hiddenButton="1"/>
    <filterColumn colId="8487" hiddenButton="1"/>
    <filterColumn colId="8488" hiddenButton="1"/>
    <filterColumn colId="8489" hiddenButton="1"/>
    <filterColumn colId="8490" hiddenButton="1"/>
    <filterColumn colId="8491" hiddenButton="1"/>
    <filterColumn colId="8492" hiddenButton="1"/>
    <filterColumn colId="8493" hiddenButton="1"/>
    <filterColumn colId="8494" hiddenButton="1"/>
    <filterColumn colId="8495" hiddenButton="1"/>
    <filterColumn colId="8496" hiddenButton="1"/>
    <filterColumn colId="8497" hiddenButton="1"/>
    <filterColumn colId="8498" hiddenButton="1"/>
    <filterColumn colId="8499" hiddenButton="1"/>
    <filterColumn colId="8500" hiddenButton="1"/>
    <filterColumn colId="8501" hiddenButton="1"/>
    <filterColumn colId="8502" hiddenButton="1"/>
    <filterColumn colId="8503" hiddenButton="1"/>
    <filterColumn colId="8504" hiddenButton="1"/>
    <filterColumn colId="8505" hiddenButton="1"/>
    <filterColumn colId="8506" hiddenButton="1"/>
    <filterColumn colId="8507" hiddenButton="1"/>
    <filterColumn colId="8508" hiddenButton="1"/>
    <filterColumn colId="8509" hiddenButton="1"/>
    <filterColumn colId="8510" hiddenButton="1"/>
    <filterColumn colId="8511" hiddenButton="1"/>
    <filterColumn colId="8512" hiddenButton="1"/>
    <filterColumn colId="8513" hiddenButton="1"/>
    <filterColumn colId="8514" hiddenButton="1"/>
    <filterColumn colId="8515" hiddenButton="1"/>
    <filterColumn colId="8516" hiddenButton="1"/>
    <filterColumn colId="8517" hiddenButton="1"/>
    <filterColumn colId="8518" hiddenButton="1"/>
    <filterColumn colId="8519" hiddenButton="1"/>
    <filterColumn colId="8520" hiddenButton="1"/>
    <filterColumn colId="8521" hiddenButton="1"/>
    <filterColumn colId="8522" hiddenButton="1"/>
    <filterColumn colId="8523" hiddenButton="1"/>
    <filterColumn colId="8524" hiddenButton="1"/>
    <filterColumn colId="8525" hiddenButton="1"/>
    <filterColumn colId="8526" hiddenButton="1"/>
    <filterColumn colId="8527" hiddenButton="1"/>
    <filterColumn colId="8528" hiddenButton="1"/>
    <filterColumn colId="8529" hiddenButton="1"/>
    <filterColumn colId="8530" hiddenButton="1"/>
    <filterColumn colId="8531" hiddenButton="1"/>
    <filterColumn colId="8532" hiddenButton="1"/>
    <filterColumn colId="8533" hiddenButton="1"/>
    <filterColumn colId="8534" hiddenButton="1"/>
    <filterColumn colId="8535" hiddenButton="1"/>
    <filterColumn colId="8536" hiddenButton="1"/>
    <filterColumn colId="8537" hiddenButton="1"/>
    <filterColumn colId="8538" hiddenButton="1"/>
    <filterColumn colId="8539" hiddenButton="1"/>
    <filterColumn colId="8540" hiddenButton="1"/>
    <filterColumn colId="8541" hiddenButton="1"/>
    <filterColumn colId="8542" hiddenButton="1"/>
    <filterColumn colId="8543" hiddenButton="1"/>
    <filterColumn colId="8544" hiddenButton="1"/>
    <filterColumn colId="8545" hiddenButton="1"/>
    <filterColumn colId="8546" hiddenButton="1"/>
    <filterColumn colId="8547" hiddenButton="1"/>
    <filterColumn colId="8548" hiddenButton="1"/>
    <filterColumn colId="8549" hiddenButton="1"/>
    <filterColumn colId="8550" hiddenButton="1"/>
    <filterColumn colId="8551" hiddenButton="1"/>
    <filterColumn colId="8552" hiddenButton="1"/>
    <filterColumn colId="8553" hiddenButton="1"/>
    <filterColumn colId="8554" hiddenButton="1"/>
    <filterColumn colId="8555" hiddenButton="1"/>
    <filterColumn colId="8556" hiddenButton="1"/>
    <filterColumn colId="8557" hiddenButton="1"/>
    <filterColumn colId="8558" hiddenButton="1"/>
    <filterColumn colId="8559" hiddenButton="1"/>
    <filterColumn colId="8560" hiddenButton="1"/>
    <filterColumn colId="8561" hiddenButton="1"/>
    <filterColumn colId="8562" hiddenButton="1"/>
    <filterColumn colId="8563" hiddenButton="1"/>
    <filterColumn colId="8564" hiddenButton="1"/>
    <filterColumn colId="8565" hiddenButton="1"/>
    <filterColumn colId="8566" hiddenButton="1"/>
    <filterColumn colId="8567" hiddenButton="1"/>
    <filterColumn colId="8568" hiddenButton="1"/>
    <filterColumn colId="8569" hiddenButton="1"/>
    <filterColumn colId="8570" hiddenButton="1"/>
    <filterColumn colId="8571" hiddenButton="1"/>
    <filterColumn colId="8572" hiddenButton="1"/>
    <filterColumn colId="8573" hiddenButton="1"/>
    <filterColumn colId="8574" hiddenButton="1"/>
    <filterColumn colId="8575" hiddenButton="1"/>
    <filterColumn colId="8576" hiddenButton="1"/>
    <filterColumn colId="8577" hiddenButton="1"/>
    <filterColumn colId="8578" hiddenButton="1"/>
    <filterColumn colId="8579" hiddenButton="1"/>
    <filterColumn colId="8580" hiddenButton="1"/>
    <filterColumn colId="8581" hiddenButton="1"/>
    <filterColumn colId="8582" hiddenButton="1"/>
    <filterColumn colId="8583" hiddenButton="1"/>
    <filterColumn colId="8584" hiddenButton="1"/>
    <filterColumn colId="8585" hiddenButton="1"/>
    <filterColumn colId="8586" hiddenButton="1"/>
    <filterColumn colId="8587" hiddenButton="1"/>
    <filterColumn colId="8588" hiddenButton="1"/>
    <filterColumn colId="8589" hiddenButton="1"/>
    <filterColumn colId="8590" hiddenButton="1"/>
    <filterColumn colId="8591" hiddenButton="1"/>
    <filterColumn colId="8592" hiddenButton="1"/>
    <filterColumn colId="8593" hiddenButton="1"/>
    <filterColumn colId="8594" hiddenButton="1"/>
    <filterColumn colId="8595" hiddenButton="1"/>
    <filterColumn colId="8596" hiddenButton="1"/>
    <filterColumn colId="8597" hiddenButton="1"/>
    <filterColumn colId="8598" hiddenButton="1"/>
    <filterColumn colId="8599" hiddenButton="1"/>
    <filterColumn colId="8600" hiddenButton="1"/>
    <filterColumn colId="8601" hiddenButton="1"/>
    <filterColumn colId="8602" hiddenButton="1"/>
    <filterColumn colId="8603" hiddenButton="1"/>
    <filterColumn colId="8604" hiddenButton="1"/>
    <filterColumn colId="8605" hiddenButton="1"/>
    <filterColumn colId="8606" hiddenButton="1"/>
    <filterColumn colId="8607" hiddenButton="1"/>
    <filterColumn colId="8608" hiddenButton="1"/>
    <filterColumn colId="8609" hiddenButton="1"/>
    <filterColumn colId="8610" hiddenButton="1"/>
    <filterColumn colId="8611" hiddenButton="1"/>
    <filterColumn colId="8612" hiddenButton="1"/>
    <filterColumn colId="8613" hiddenButton="1"/>
    <filterColumn colId="8614" hiddenButton="1"/>
    <filterColumn colId="8615" hiddenButton="1"/>
    <filterColumn colId="8616" hiddenButton="1"/>
    <filterColumn colId="8617" hiddenButton="1"/>
    <filterColumn colId="8618" hiddenButton="1"/>
    <filterColumn colId="8619" hiddenButton="1"/>
    <filterColumn colId="8620" hiddenButton="1"/>
    <filterColumn colId="8621" hiddenButton="1"/>
    <filterColumn colId="8622" hiddenButton="1"/>
    <filterColumn colId="8623" hiddenButton="1"/>
    <filterColumn colId="8624" hiddenButton="1"/>
    <filterColumn colId="8625" hiddenButton="1"/>
    <filterColumn colId="8626" hiddenButton="1"/>
    <filterColumn colId="8627" hiddenButton="1"/>
    <filterColumn colId="8628" hiddenButton="1"/>
    <filterColumn colId="8629" hiddenButton="1"/>
    <filterColumn colId="8630" hiddenButton="1"/>
    <filterColumn colId="8631" hiddenButton="1"/>
    <filterColumn colId="8632" hiddenButton="1"/>
    <filterColumn colId="8633" hiddenButton="1"/>
    <filterColumn colId="8634" hiddenButton="1"/>
    <filterColumn colId="8635" hiddenButton="1"/>
    <filterColumn colId="8636" hiddenButton="1"/>
    <filterColumn colId="8637" hiddenButton="1"/>
    <filterColumn colId="8638" hiddenButton="1"/>
    <filterColumn colId="8639" hiddenButton="1"/>
    <filterColumn colId="8640" hiddenButton="1"/>
    <filterColumn colId="8641" hiddenButton="1"/>
    <filterColumn colId="8642" hiddenButton="1"/>
    <filterColumn colId="8643" hiddenButton="1"/>
    <filterColumn colId="8644" hiddenButton="1"/>
    <filterColumn colId="8645" hiddenButton="1"/>
    <filterColumn colId="8646" hiddenButton="1"/>
    <filterColumn colId="8647" hiddenButton="1"/>
    <filterColumn colId="8648" hiddenButton="1"/>
    <filterColumn colId="8649" hiddenButton="1"/>
    <filterColumn colId="8650" hiddenButton="1"/>
    <filterColumn colId="8651" hiddenButton="1"/>
    <filterColumn colId="8652" hiddenButton="1"/>
    <filterColumn colId="8653" hiddenButton="1"/>
    <filterColumn colId="8654" hiddenButton="1"/>
    <filterColumn colId="8655" hiddenButton="1"/>
    <filterColumn colId="8656" hiddenButton="1"/>
    <filterColumn colId="8657" hiddenButton="1"/>
    <filterColumn colId="8658" hiddenButton="1"/>
    <filterColumn colId="8659" hiddenButton="1"/>
    <filterColumn colId="8660" hiddenButton="1"/>
    <filterColumn colId="8661" hiddenButton="1"/>
    <filterColumn colId="8662" hiddenButton="1"/>
    <filterColumn colId="8663" hiddenButton="1"/>
    <filterColumn colId="8664" hiddenButton="1"/>
    <filterColumn colId="8665" hiddenButton="1"/>
    <filterColumn colId="8666" hiddenButton="1"/>
    <filterColumn colId="8667" hiddenButton="1"/>
    <filterColumn colId="8668" hiddenButton="1"/>
    <filterColumn colId="8669" hiddenButton="1"/>
    <filterColumn colId="8670" hiddenButton="1"/>
    <filterColumn colId="8671" hiddenButton="1"/>
    <filterColumn colId="8672" hiddenButton="1"/>
    <filterColumn colId="8673" hiddenButton="1"/>
    <filterColumn colId="8674" hiddenButton="1"/>
    <filterColumn colId="8675" hiddenButton="1"/>
    <filterColumn colId="8676" hiddenButton="1"/>
    <filterColumn colId="8677" hiddenButton="1"/>
    <filterColumn colId="8678" hiddenButton="1"/>
    <filterColumn colId="8679" hiddenButton="1"/>
    <filterColumn colId="8680" hiddenButton="1"/>
    <filterColumn colId="8681" hiddenButton="1"/>
    <filterColumn colId="8682" hiddenButton="1"/>
    <filterColumn colId="8683" hiddenButton="1"/>
    <filterColumn colId="8684" hiddenButton="1"/>
    <filterColumn colId="8685" hiddenButton="1"/>
    <filterColumn colId="8686" hiddenButton="1"/>
    <filterColumn colId="8687" hiddenButton="1"/>
    <filterColumn colId="8688" hiddenButton="1"/>
    <filterColumn colId="8689" hiddenButton="1"/>
    <filterColumn colId="8690" hiddenButton="1"/>
    <filterColumn colId="8691" hiddenButton="1"/>
    <filterColumn colId="8692" hiddenButton="1"/>
    <filterColumn colId="8693" hiddenButton="1"/>
    <filterColumn colId="8694" hiddenButton="1"/>
    <filterColumn colId="8695" hiddenButton="1"/>
    <filterColumn colId="8696" hiddenButton="1"/>
    <filterColumn colId="8697" hiddenButton="1"/>
    <filterColumn colId="8698" hiddenButton="1"/>
    <filterColumn colId="8699" hiddenButton="1"/>
    <filterColumn colId="8700" hiddenButton="1"/>
    <filterColumn colId="8701" hiddenButton="1"/>
    <filterColumn colId="8702" hiddenButton="1"/>
    <filterColumn colId="8703" hiddenButton="1"/>
    <filterColumn colId="8704" hiddenButton="1"/>
    <filterColumn colId="8705" hiddenButton="1"/>
    <filterColumn colId="8706" hiddenButton="1"/>
    <filterColumn colId="8707" hiddenButton="1"/>
    <filterColumn colId="8708" hiddenButton="1"/>
    <filterColumn colId="8709" hiddenButton="1"/>
    <filterColumn colId="8710" hiddenButton="1"/>
    <filterColumn colId="8711" hiddenButton="1"/>
    <filterColumn colId="8712" hiddenButton="1"/>
    <filterColumn colId="8713" hiddenButton="1"/>
    <filterColumn colId="8714" hiddenButton="1"/>
    <filterColumn colId="8715" hiddenButton="1"/>
    <filterColumn colId="8716" hiddenButton="1"/>
    <filterColumn colId="8717" hiddenButton="1"/>
    <filterColumn colId="8718" hiddenButton="1"/>
    <filterColumn colId="8719" hiddenButton="1"/>
    <filterColumn colId="8720" hiddenButton="1"/>
    <filterColumn colId="8721" hiddenButton="1"/>
    <filterColumn colId="8722" hiddenButton="1"/>
    <filterColumn colId="8723" hiddenButton="1"/>
    <filterColumn colId="8724" hiddenButton="1"/>
    <filterColumn colId="8725" hiddenButton="1"/>
    <filterColumn colId="8726" hiddenButton="1"/>
    <filterColumn colId="8727" hiddenButton="1"/>
    <filterColumn colId="8728" hiddenButton="1"/>
    <filterColumn colId="8729" hiddenButton="1"/>
    <filterColumn colId="8730" hiddenButton="1"/>
    <filterColumn colId="8731" hiddenButton="1"/>
    <filterColumn colId="8732" hiddenButton="1"/>
    <filterColumn colId="8733" hiddenButton="1"/>
    <filterColumn colId="8734" hiddenButton="1"/>
    <filterColumn colId="8735" hiddenButton="1"/>
    <filterColumn colId="8736" hiddenButton="1"/>
    <filterColumn colId="8737" hiddenButton="1"/>
    <filterColumn colId="8738" hiddenButton="1"/>
    <filterColumn colId="8739" hiddenButton="1"/>
    <filterColumn colId="8740" hiddenButton="1"/>
    <filterColumn colId="8741" hiddenButton="1"/>
    <filterColumn colId="8742" hiddenButton="1"/>
    <filterColumn colId="8743" hiddenButton="1"/>
    <filterColumn colId="8744" hiddenButton="1"/>
    <filterColumn colId="8745" hiddenButton="1"/>
    <filterColumn colId="8746" hiddenButton="1"/>
    <filterColumn colId="8747" hiddenButton="1"/>
    <filterColumn colId="8748" hiddenButton="1"/>
    <filterColumn colId="8749" hiddenButton="1"/>
    <filterColumn colId="8750" hiddenButton="1"/>
    <filterColumn colId="8751" hiddenButton="1"/>
    <filterColumn colId="8752" hiddenButton="1"/>
    <filterColumn colId="8753" hiddenButton="1"/>
    <filterColumn colId="8754" hiddenButton="1"/>
    <filterColumn colId="8755" hiddenButton="1"/>
    <filterColumn colId="8756" hiddenButton="1"/>
    <filterColumn colId="8757" hiddenButton="1"/>
    <filterColumn colId="8758" hiddenButton="1"/>
    <filterColumn colId="8759" hiddenButton="1"/>
    <filterColumn colId="8760" hiddenButton="1"/>
    <filterColumn colId="8761" hiddenButton="1"/>
    <filterColumn colId="8762" hiddenButton="1"/>
    <filterColumn colId="8763" hiddenButton="1"/>
    <filterColumn colId="8764" hiddenButton="1"/>
    <filterColumn colId="8765" hiddenButton="1"/>
    <filterColumn colId="8766" hiddenButton="1"/>
    <filterColumn colId="8767" hiddenButton="1"/>
    <filterColumn colId="8768" hiddenButton="1"/>
    <filterColumn colId="8769" hiddenButton="1"/>
    <filterColumn colId="8770" hiddenButton="1"/>
    <filterColumn colId="8771" hiddenButton="1"/>
    <filterColumn colId="8772" hiddenButton="1"/>
    <filterColumn colId="8773" hiddenButton="1"/>
    <filterColumn colId="8774" hiddenButton="1"/>
    <filterColumn colId="8775" hiddenButton="1"/>
    <filterColumn colId="8776" hiddenButton="1"/>
    <filterColumn colId="8777" hiddenButton="1"/>
    <filterColumn colId="8778" hiddenButton="1"/>
    <filterColumn colId="8779" hiddenButton="1"/>
    <filterColumn colId="8780" hiddenButton="1"/>
    <filterColumn colId="8781" hiddenButton="1"/>
    <filterColumn colId="8782" hiddenButton="1"/>
    <filterColumn colId="8783" hiddenButton="1"/>
    <filterColumn colId="8784" hiddenButton="1"/>
    <filterColumn colId="8785" hiddenButton="1"/>
    <filterColumn colId="8786" hiddenButton="1"/>
    <filterColumn colId="8787" hiddenButton="1"/>
    <filterColumn colId="8788" hiddenButton="1"/>
    <filterColumn colId="8789" hiddenButton="1"/>
    <filterColumn colId="8790" hiddenButton="1"/>
    <filterColumn colId="8791" hiddenButton="1"/>
    <filterColumn colId="8792" hiddenButton="1"/>
    <filterColumn colId="8793" hiddenButton="1"/>
    <filterColumn colId="8794" hiddenButton="1"/>
    <filterColumn colId="8795" hiddenButton="1"/>
    <filterColumn colId="8796" hiddenButton="1"/>
    <filterColumn colId="8797" hiddenButton="1"/>
    <filterColumn colId="8798" hiddenButton="1"/>
    <filterColumn colId="8799" hiddenButton="1"/>
    <filterColumn colId="8800" hiddenButton="1"/>
    <filterColumn colId="8801" hiddenButton="1"/>
    <filterColumn colId="8802" hiddenButton="1"/>
    <filterColumn colId="8803" hiddenButton="1"/>
    <filterColumn colId="8804" hiddenButton="1"/>
    <filterColumn colId="8805" hiddenButton="1"/>
    <filterColumn colId="8806" hiddenButton="1"/>
    <filterColumn colId="8807" hiddenButton="1"/>
    <filterColumn colId="8808" hiddenButton="1"/>
    <filterColumn colId="8809" hiddenButton="1"/>
    <filterColumn colId="8810" hiddenButton="1"/>
    <filterColumn colId="8811" hiddenButton="1"/>
    <filterColumn colId="8812" hiddenButton="1"/>
    <filterColumn colId="8813" hiddenButton="1"/>
    <filterColumn colId="8814" hiddenButton="1"/>
    <filterColumn colId="8815" hiddenButton="1"/>
    <filterColumn colId="8816" hiddenButton="1"/>
    <filterColumn colId="8817" hiddenButton="1"/>
    <filterColumn colId="8818" hiddenButton="1"/>
    <filterColumn colId="8819" hiddenButton="1"/>
    <filterColumn colId="8820" hiddenButton="1"/>
    <filterColumn colId="8821" hiddenButton="1"/>
    <filterColumn colId="8822" hiddenButton="1"/>
    <filterColumn colId="8823" hiddenButton="1"/>
    <filterColumn colId="8824" hiddenButton="1"/>
    <filterColumn colId="8825" hiddenButton="1"/>
    <filterColumn colId="8826" hiddenButton="1"/>
    <filterColumn colId="8827" hiddenButton="1"/>
    <filterColumn colId="8828" hiddenButton="1"/>
    <filterColumn colId="8829" hiddenButton="1"/>
    <filterColumn colId="8830" hiddenButton="1"/>
    <filterColumn colId="8831" hiddenButton="1"/>
    <filterColumn colId="8832" hiddenButton="1"/>
    <filterColumn colId="8833" hiddenButton="1"/>
    <filterColumn colId="8834" hiddenButton="1"/>
    <filterColumn colId="8835" hiddenButton="1"/>
    <filterColumn colId="8836" hiddenButton="1"/>
    <filterColumn colId="8837" hiddenButton="1"/>
    <filterColumn colId="8838" hiddenButton="1"/>
    <filterColumn colId="8839" hiddenButton="1"/>
    <filterColumn colId="8840" hiddenButton="1"/>
    <filterColumn colId="8841" hiddenButton="1"/>
    <filterColumn colId="8842" hiddenButton="1"/>
    <filterColumn colId="8843" hiddenButton="1"/>
    <filterColumn colId="8844" hiddenButton="1"/>
    <filterColumn colId="8845" hiddenButton="1"/>
    <filterColumn colId="8846" hiddenButton="1"/>
    <filterColumn colId="8847" hiddenButton="1"/>
    <filterColumn colId="8848" hiddenButton="1"/>
    <filterColumn colId="8849" hiddenButton="1"/>
    <filterColumn colId="8850" hiddenButton="1"/>
    <filterColumn colId="8851" hiddenButton="1"/>
    <filterColumn colId="8852" hiddenButton="1"/>
    <filterColumn colId="8853" hiddenButton="1"/>
    <filterColumn colId="8854" hiddenButton="1"/>
    <filterColumn colId="8855" hiddenButton="1"/>
    <filterColumn colId="8856" hiddenButton="1"/>
    <filterColumn colId="8857" hiddenButton="1"/>
    <filterColumn colId="8858" hiddenButton="1"/>
    <filterColumn colId="8859" hiddenButton="1"/>
    <filterColumn colId="8860" hiddenButton="1"/>
    <filterColumn colId="8861" hiddenButton="1"/>
    <filterColumn colId="8862" hiddenButton="1"/>
    <filterColumn colId="8863" hiddenButton="1"/>
    <filterColumn colId="8864" hiddenButton="1"/>
    <filterColumn colId="8865" hiddenButton="1"/>
    <filterColumn colId="8866" hiddenButton="1"/>
    <filterColumn colId="8867" hiddenButton="1"/>
    <filterColumn colId="8868" hiddenButton="1"/>
    <filterColumn colId="8869" hiddenButton="1"/>
    <filterColumn colId="8870" hiddenButton="1"/>
    <filterColumn colId="8871" hiddenButton="1"/>
    <filterColumn colId="8872" hiddenButton="1"/>
    <filterColumn colId="8873" hiddenButton="1"/>
    <filterColumn colId="8874" hiddenButton="1"/>
    <filterColumn colId="8875" hiddenButton="1"/>
    <filterColumn colId="8876" hiddenButton="1"/>
    <filterColumn colId="8877" hiddenButton="1"/>
    <filterColumn colId="8878" hiddenButton="1"/>
    <filterColumn colId="8879" hiddenButton="1"/>
    <filterColumn colId="8880" hiddenButton="1"/>
    <filterColumn colId="8881" hiddenButton="1"/>
    <filterColumn colId="8882" hiddenButton="1"/>
    <filterColumn colId="8883" hiddenButton="1"/>
    <filterColumn colId="8884" hiddenButton="1"/>
    <filterColumn colId="8885" hiddenButton="1"/>
    <filterColumn colId="8886" hiddenButton="1"/>
    <filterColumn colId="8887" hiddenButton="1"/>
    <filterColumn colId="8888" hiddenButton="1"/>
    <filterColumn colId="8889" hiddenButton="1"/>
    <filterColumn colId="8890" hiddenButton="1"/>
    <filterColumn colId="8891" hiddenButton="1"/>
    <filterColumn colId="8892" hiddenButton="1"/>
    <filterColumn colId="8893" hiddenButton="1"/>
    <filterColumn colId="8894" hiddenButton="1"/>
    <filterColumn colId="8895" hiddenButton="1"/>
    <filterColumn colId="8896" hiddenButton="1"/>
    <filterColumn colId="8897" hiddenButton="1"/>
    <filterColumn colId="8898" hiddenButton="1"/>
    <filterColumn colId="8899" hiddenButton="1"/>
    <filterColumn colId="8900" hiddenButton="1"/>
    <filterColumn colId="8901" hiddenButton="1"/>
    <filterColumn colId="8902" hiddenButton="1"/>
    <filterColumn colId="8903" hiddenButton="1"/>
    <filterColumn colId="8904" hiddenButton="1"/>
    <filterColumn colId="8905" hiddenButton="1"/>
    <filterColumn colId="8906" hiddenButton="1"/>
    <filterColumn colId="8907" hiddenButton="1"/>
    <filterColumn colId="8908" hiddenButton="1"/>
    <filterColumn colId="8909" hiddenButton="1"/>
    <filterColumn colId="8910" hiddenButton="1"/>
    <filterColumn colId="8911" hiddenButton="1"/>
    <filterColumn colId="8912" hiddenButton="1"/>
    <filterColumn colId="8913" hiddenButton="1"/>
    <filterColumn colId="8914" hiddenButton="1"/>
    <filterColumn colId="8915" hiddenButton="1"/>
    <filterColumn colId="8916" hiddenButton="1"/>
    <filterColumn colId="8917" hiddenButton="1"/>
    <filterColumn colId="8918" hiddenButton="1"/>
    <filterColumn colId="8919" hiddenButton="1"/>
    <filterColumn colId="8920" hiddenButton="1"/>
    <filterColumn colId="8921" hiddenButton="1"/>
    <filterColumn colId="8922" hiddenButton="1"/>
    <filterColumn colId="8923" hiddenButton="1"/>
    <filterColumn colId="8924" hiddenButton="1"/>
    <filterColumn colId="8925" hiddenButton="1"/>
    <filterColumn colId="8926" hiddenButton="1"/>
    <filterColumn colId="8927" hiddenButton="1"/>
    <filterColumn colId="8928" hiddenButton="1"/>
    <filterColumn colId="8929" hiddenButton="1"/>
    <filterColumn colId="8930" hiddenButton="1"/>
    <filterColumn colId="8931" hiddenButton="1"/>
    <filterColumn colId="8932" hiddenButton="1"/>
    <filterColumn colId="8933" hiddenButton="1"/>
    <filterColumn colId="8934" hiddenButton="1"/>
    <filterColumn colId="8935" hiddenButton="1"/>
    <filterColumn colId="8936" hiddenButton="1"/>
    <filterColumn colId="8937" hiddenButton="1"/>
    <filterColumn colId="8938" hiddenButton="1"/>
    <filterColumn colId="8939" hiddenButton="1"/>
    <filterColumn colId="8940" hiddenButton="1"/>
    <filterColumn colId="8941" hiddenButton="1"/>
    <filterColumn colId="8942" hiddenButton="1"/>
    <filterColumn colId="8943" hiddenButton="1"/>
    <filterColumn colId="8944" hiddenButton="1"/>
    <filterColumn colId="8945" hiddenButton="1"/>
    <filterColumn colId="8946" hiddenButton="1"/>
    <filterColumn colId="8947" hiddenButton="1"/>
    <filterColumn colId="8948" hiddenButton="1"/>
    <filterColumn colId="8949" hiddenButton="1"/>
    <filterColumn colId="8950" hiddenButton="1"/>
    <filterColumn colId="8951" hiddenButton="1"/>
    <filterColumn colId="8952" hiddenButton="1"/>
    <filterColumn colId="8953" hiddenButton="1"/>
    <filterColumn colId="8954" hiddenButton="1"/>
    <filterColumn colId="8955" hiddenButton="1"/>
    <filterColumn colId="8956" hiddenButton="1"/>
    <filterColumn colId="8957" hiddenButton="1"/>
    <filterColumn colId="8958" hiddenButton="1"/>
    <filterColumn colId="8959" hiddenButton="1"/>
    <filterColumn colId="8960" hiddenButton="1"/>
    <filterColumn colId="8961" hiddenButton="1"/>
    <filterColumn colId="8962" hiddenButton="1"/>
    <filterColumn colId="8963" hiddenButton="1"/>
    <filterColumn colId="8964" hiddenButton="1"/>
    <filterColumn colId="8965" hiddenButton="1"/>
    <filterColumn colId="8966" hiddenButton="1"/>
    <filterColumn colId="8967" hiddenButton="1"/>
    <filterColumn colId="8968" hiddenButton="1"/>
    <filterColumn colId="8969" hiddenButton="1"/>
    <filterColumn colId="8970" hiddenButton="1"/>
    <filterColumn colId="8971" hiddenButton="1"/>
    <filterColumn colId="8972" hiddenButton="1"/>
    <filterColumn colId="8973" hiddenButton="1"/>
    <filterColumn colId="8974" hiddenButton="1"/>
    <filterColumn colId="8975" hiddenButton="1"/>
    <filterColumn colId="8976" hiddenButton="1"/>
    <filterColumn colId="8977" hiddenButton="1"/>
    <filterColumn colId="8978" hiddenButton="1"/>
    <filterColumn colId="8979" hiddenButton="1"/>
    <filterColumn colId="8980" hiddenButton="1"/>
    <filterColumn colId="8981" hiddenButton="1"/>
    <filterColumn colId="8982" hiddenButton="1"/>
    <filterColumn colId="8983" hiddenButton="1"/>
    <filterColumn colId="8984" hiddenButton="1"/>
    <filterColumn colId="8985" hiddenButton="1"/>
    <filterColumn colId="8986" hiddenButton="1"/>
    <filterColumn colId="8987" hiddenButton="1"/>
    <filterColumn colId="8988" hiddenButton="1"/>
    <filterColumn colId="8989" hiddenButton="1"/>
    <filterColumn colId="8990" hiddenButton="1"/>
    <filterColumn colId="8991" hiddenButton="1"/>
    <filterColumn colId="8992" hiddenButton="1"/>
    <filterColumn colId="8993" hiddenButton="1"/>
    <filterColumn colId="8994" hiddenButton="1"/>
    <filterColumn colId="8995" hiddenButton="1"/>
    <filterColumn colId="8996" hiddenButton="1"/>
    <filterColumn colId="8997" hiddenButton="1"/>
    <filterColumn colId="8998" hiddenButton="1"/>
    <filterColumn colId="8999" hiddenButton="1"/>
    <filterColumn colId="9000" hiddenButton="1"/>
    <filterColumn colId="9001" hiddenButton="1"/>
    <filterColumn colId="9002" hiddenButton="1"/>
    <filterColumn colId="9003" hiddenButton="1"/>
    <filterColumn colId="9004" hiddenButton="1"/>
    <filterColumn colId="9005" hiddenButton="1"/>
    <filterColumn colId="9006" hiddenButton="1"/>
    <filterColumn colId="9007" hiddenButton="1"/>
    <filterColumn colId="9008" hiddenButton="1"/>
    <filterColumn colId="9009" hiddenButton="1"/>
    <filterColumn colId="9010" hiddenButton="1"/>
    <filterColumn colId="9011" hiddenButton="1"/>
    <filterColumn colId="9012" hiddenButton="1"/>
    <filterColumn colId="9013" hiddenButton="1"/>
    <filterColumn colId="9014" hiddenButton="1"/>
    <filterColumn colId="9015" hiddenButton="1"/>
    <filterColumn colId="9016" hiddenButton="1"/>
    <filterColumn colId="9017" hiddenButton="1"/>
    <filterColumn colId="9018" hiddenButton="1"/>
    <filterColumn colId="9019" hiddenButton="1"/>
    <filterColumn colId="9020" hiddenButton="1"/>
    <filterColumn colId="9021" hiddenButton="1"/>
    <filterColumn colId="9022" hiddenButton="1"/>
    <filterColumn colId="9023" hiddenButton="1"/>
    <filterColumn colId="9024" hiddenButton="1"/>
    <filterColumn colId="9025" hiddenButton="1"/>
    <filterColumn colId="9026" hiddenButton="1"/>
    <filterColumn colId="9027" hiddenButton="1"/>
    <filterColumn colId="9028" hiddenButton="1"/>
    <filterColumn colId="9029" hiddenButton="1"/>
    <filterColumn colId="9030" hiddenButton="1"/>
    <filterColumn colId="9031" hiddenButton="1"/>
    <filterColumn colId="9032" hiddenButton="1"/>
    <filterColumn colId="9033" hiddenButton="1"/>
    <filterColumn colId="9034" hiddenButton="1"/>
    <filterColumn colId="9035" hiddenButton="1"/>
    <filterColumn colId="9036" hiddenButton="1"/>
    <filterColumn colId="9037" hiddenButton="1"/>
    <filterColumn colId="9038" hiddenButton="1"/>
    <filterColumn colId="9039" hiddenButton="1"/>
    <filterColumn colId="9040" hiddenButton="1"/>
    <filterColumn colId="9041" hiddenButton="1"/>
    <filterColumn colId="9042" hiddenButton="1"/>
    <filterColumn colId="9043" hiddenButton="1"/>
    <filterColumn colId="9044" hiddenButton="1"/>
    <filterColumn colId="9045" hiddenButton="1"/>
    <filterColumn colId="9046" hiddenButton="1"/>
    <filterColumn colId="9047" hiddenButton="1"/>
    <filterColumn colId="9048" hiddenButton="1"/>
    <filterColumn colId="9049" hiddenButton="1"/>
    <filterColumn colId="9050" hiddenButton="1"/>
    <filterColumn colId="9051" hiddenButton="1"/>
    <filterColumn colId="9052" hiddenButton="1"/>
    <filterColumn colId="9053" hiddenButton="1"/>
    <filterColumn colId="9054" hiddenButton="1"/>
    <filterColumn colId="9055" hiddenButton="1"/>
    <filterColumn colId="9056" hiddenButton="1"/>
    <filterColumn colId="9057" hiddenButton="1"/>
    <filterColumn colId="9058" hiddenButton="1"/>
    <filterColumn colId="9059" hiddenButton="1"/>
    <filterColumn colId="9060" hiddenButton="1"/>
    <filterColumn colId="9061" hiddenButton="1"/>
    <filterColumn colId="9062" hiddenButton="1"/>
    <filterColumn colId="9063" hiddenButton="1"/>
    <filterColumn colId="9064" hiddenButton="1"/>
    <filterColumn colId="9065" hiddenButton="1"/>
    <filterColumn colId="9066" hiddenButton="1"/>
    <filterColumn colId="9067" hiddenButton="1"/>
    <filterColumn colId="9068" hiddenButton="1"/>
    <filterColumn colId="9069" hiddenButton="1"/>
    <filterColumn colId="9070" hiddenButton="1"/>
    <filterColumn colId="9071" hiddenButton="1"/>
    <filterColumn colId="9072" hiddenButton="1"/>
    <filterColumn colId="9073" hiddenButton="1"/>
    <filterColumn colId="9074" hiddenButton="1"/>
    <filterColumn colId="9075" hiddenButton="1"/>
    <filterColumn colId="9076" hiddenButton="1"/>
    <filterColumn colId="9077" hiddenButton="1"/>
    <filterColumn colId="9078" hiddenButton="1"/>
    <filterColumn colId="9079" hiddenButton="1"/>
    <filterColumn colId="9080" hiddenButton="1"/>
    <filterColumn colId="9081" hiddenButton="1"/>
    <filterColumn colId="9082" hiddenButton="1"/>
    <filterColumn colId="9083" hiddenButton="1"/>
    <filterColumn colId="9084" hiddenButton="1"/>
    <filterColumn colId="9085" hiddenButton="1"/>
    <filterColumn colId="9086" hiddenButton="1"/>
    <filterColumn colId="9087" hiddenButton="1"/>
    <filterColumn colId="9088" hiddenButton="1"/>
    <filterColumn colId="9089" hiddenButton="1"/>
    <filterColumn colId="9090" hiddenButton="1"/>
    <filterColumn colId="9091" hiddenButton="1"/>
    <filterColumn colId="9092" hiddenButton="1"/>
    <filterColumn colId="9093" hiddenButton="1"/>
    <filterColumn colId="9094" hiddenButton="1"/>
    <filterColumn colId="9095" hiddenButton="1"/>
    <filterColumn colId="9096" hiddenButton="1"/>
    <filterColumn colId="9097" hiddenButton="1"/>
    <filterColumn colId="9098" hiddenButton="1"/>
    <filterColumn colId="9099" hiddenButton="1"/>
    <filterColumn colId="9100" hiddenButton="1"/>
    <filterColumn colId="9101" hiddenButton="1"/>
    <filterColumn colId="9102" hiddenButton="1"/>
    <filterColumn colId="9103" hiddenButton="1"/>
    <filterColumn colId="9104" hiddenButton="1"/>
    <filterColumn colId="9105" hiddenButton="1"/>
    <filterColumn colId="9106" hiddenButton="1"/>
    <filterColumn colId="9107" hiddenButton="1"/>
    <filterColumn colId="9108" hiddenButton="1"/>
    <filterColumn colId="9109" hiddenButton="1"/>
    <filterColumn colId="9110" hiddenButton="1"/>
    <filterColumn colId="9111" hiddenButton="1"/>
    <filterColumn colId="9112" hiddenButton="1"/>
    <filterColumn colId="9113" hiddenButton="1"/>
    <filterColumn colId="9114" hiddenButton="1"/>
    <filterColumn colId="9115" hiddenButton="1"/>
    <filterColumn colId="9116" hiddenButton="1"/>
    <filterColumn colId="9117" hiddenButton="1"/>
    <filterColumn colId="9118" hiddenButton="1"/>
    <filterColumn colId="9119" hiddenButton="1"/>
    <filterColumn colId="9120" hiddenButton="1"/>
    <filterColumn colId="9121" hiddenButton="1"/>
    <filterColumn colId="9122" hiddenButton="1"/>
    <filterColumn colId="9123" hiddenButton="1"/>
    <filterColumn colId="9124" hiddenButton="1"/>
    <filterColumn colId="9125" hiddenButton="1"/>
    <filterColumn colId="9126" hiddenButton="1"/>
    <filterColumn colId="9127" hiddenButton="1"/>
    <filterColumn colId="9128" hiddenButton="1"/>
    <filterColumn colId="9129" hiddenButton="1"/>
    <filterColumn colId="9130" hiddenButton="1"/>
    <filterColumn colId="9131" hiddenButton="1"/>
    <filterColumn colId="9132" hiddenButton="1"/>
    <filterColumn colId="9133" hiddenButton="1"/>
    <filterColumn colId="9134" hiddenButton="1"/>
    <filterColumn colId="9135" hiddenButton="1"/>
    <filterColumn colId="9136" hiddenButton="1"/>
    <filterColumn colId="9137" hiddenButton="1"/>
    <filterColumn colId="9138" hiddenButton="1"/>
    <filterColumn colId="9139" hiddenButton="1"/>
    <filterColumn colId="9140" hiddenButton="1"/>
    <filterColumn colId="9141" hiddenButton="1"/>
    <filterColumn colId="9142" hiddenButton="1"/>
    <filterColumn colId="9143" hiddenButton="1"/>
    <filterColumn colId="9144" hiddenButton="1"/>
    <filterColumn colId="9145" hiddenButton="1"/>
    <filterColumn colId="9146" hiddenButton="1"/>
    <filterColumn colId="9147" hiddenButton="1"/>
    <filterColumn colId="9148" hiddenButton="1"/>
    <filterColumn colId="9149" hiddenButton="1"/>
    <filterColumn colId="9150" hiddenButton="1"/>
    <filterColumn colId="9151" hiddenButton="1"/>
    <filterColumn colId="9152" hiddenButton="1"/>
    <filterColumn colId="9153" hiddenButton="1"/>
    <filterColumn colId="9154" hiddenButton="1"/>
    <filterColumn colId="9155" hiddenButton="1"/>
    <filterColumn colId="9156" hiddenButton="1"/>
    <filterColumn colId="9157" hiddenButton="1"/>
    <filterColumn colId="9158" hiddenButton="1"/>
    <filterColumn colId="9159" hiddenButton="1"/>
    <filterColumn colId="9160" hiddenButton="1"/>
    <filterColumn colId="9161" hiddenButton="1"/>
    <filterColumn colId="9162" hiddenButton="1"/>
    <filterColumn colId="9163" hiddenButton="1"/>
    <filterColumn colId="9164" hiddenButton="1"/>
    <filterColumn colId="9165" hiddenButton="1"/>
    <filterColumn colId="9166" hiddenButton="1"/>
    <filterColumn colId="9167" hiddenButton="1"/>
    <filterColumn colId="9168" hiddenButton="1"/>
    <filterColumn colId="9169" hiddenButton="1"/>
    <filterColumn colId="9170" hiddenButton="1"/>
    <filterColumn colId="9171" hiddenButton="1"/>
    <filterColumn colId="9172" hiddenButton="1"/>
    <filterColumn colId="9173" hiddenButton="1"/>
    <filterColumn colId="9174" hiddenButton="1"/>
    <filterColumn colId="9175" hiddenButton="1"/>
    <filterColumn colId="9176" hiddenButton="1"/>
    <filterColumn colId="9177" hiddenButton="1"/>
    <filterColumn colId="9178" hiddenButton="1"/>
    <filterColumn colId="9179" hiddenButton="1"/>
    <filterColumn colId="9180" hiddenButton="1"/>
    <filterColumn colId="9181" hiddenButton="1"/>
    <filterColumn colId="9182" hiddenButton="1"/>
    <filterColumn colId="9183" hiddenButton="1"/>
    <filterColumn colId="9184" hiddenButton="1"/>
    <filterColumn colId="9185" hiddenButton="1"/>
    <filterColumn colId="9186" hiddenButton="1"/>
    <filterColumn colId="9187" hiddenButton="1"/>
    <filterColumn colId="9188" hiddenButton="1"/>
    <filterColumn colId="9189" hiddenButton="1"/>
    <filterColumn colId="9190" hiddenButton="1"/>
    <filterColumn colId="9191" hiddenButton="1"/>
    <filterColumn colId="9192" hiddenButton="1"/>
    <filterColumn colId="9193" hiddenButton="1"/>
    <filterColumn colId="9194" hiddenButton="1"/>
    <filterColumn colId="9195" hiddenButton="1"/>
    <filterColumn colId="9196" hiddenButton="1"/>
    <filterColumn colId="9197" hiddenButton="1"/>
    <filterColumn colId="9198" hiddenButton="1"/>
    <filterColumn colId="9199" hiddenButton="1"/>
    <filterColumn colId="9200" hiddenButton="1"/>
    <filterColumn colId="9201" hiddenButton="1"/>
    <filterColumn colId="9202" hiddenButton="1"/>
    <filterColumn colId="9203" hiddenButton="1"/>
    <filterColumn colId="9204" hiddenButton="1"/>
    <filterColumn colId="9205" hiddenButton="1"/>
    <filterColumn colId="9206" hiddenButton="1"/>
    <filterColumn colId="9207" hiddenButton="1"/>
    <filterColumn colId="9208" hiddenButton="1"/>
    <filterColumn colId="9209" hiddenButton="1"/>
    <filterColumn colId="9210" hiddenButton="1"/>
    <filterColumn colId="9211" hiddenButton="1"/>
    <filterColumn colId="9212" hiddenButton="1"/>
    <filterColumn colId="9213" hiddenButton="1"/>
    <filterColumn colId="9214" hiddenButton="1"/>
    <filterColumn colId="9215" hiddenButton="1"/>
    <filterColumn colId="9216" hiddenButton="1"/>
    <filterColumn colId="9217" hiddenButton="1"/>
    <filterColumn colId="9218" hiddenButton="1"/>
    <filterColumn colId="9219" hiddenButton="1"/>
    <filterColumn colId="9220" hiddenButton="1"/>
    <filterColumn colId="9221" hiddenButton="1"/>
    <filterColumn colId="9222" hiddenButton="1"/>
    <filterColumn colId="9223" hiddenButton="1"/>
    <filterColumn colId="9224" hiddenButton="1"/>
    <filterColumn colId="9225" hiddenButton="1"/>
    <filterColumn colId="9226" hiddenButton="1"/>
    <filterColumn colId="9227" hiddenButton="1"/>
    <filterColumn colId="9228" hiddenButton="1"/>
    <filterColumn colId="9229" hiddenButton="1"/>
    <filterColumn colId="9230" hiddenButton="1"/>
    <filterColumn colId="9231" hiddenButton="1"/>
    <filterColumn colId="9232" hiddenButton="1"/>
    <filterColumn colId="9233" hiddenButton="1"/>
    <filterColumn colId="9234" hiddenButton="1"/>
    <filterColumn colId="9235" hiddenButton="1"/>
    <filterColumn colId="9236" hiddenButton="1"/>
    <filterColumn colId="9237" hiddenButton="1"/>
    <filterColumn colId="9238" hiddenButton="1"/>
    <filterColumn colId="9239" hiddenButton="1"/>
    <filterColumn colId="9240" hiddenButton="1"/>
    <filterColumn colId="9241" hiddenButton="1"/>
    <filterColumn colId="9242" hiddenButton="1"/>
    <filterColumn colId="9243" hiddenButton="1"/>
    <filterColumn colId="9244" hiddenButton="1"/>
    <filterColumn colId="9245" hiddenButton="1"/>
    <filterColumn colId="9246" hiddenButton="1"/>
    <filterColumn colId="9247" hiddenButton="1"/>
    <filterColumn colId="9248" hiddenButton="1"/>
    <filterColumn colId="9249" hiddenButton="1"/>
    <filterColumn colId="9250" hiddenButton="1"/>
    <filterColumn colId="9251" hiddenButton="1"/>
    <filterColumn colId="9252" hiddenButton="1"/>
    <filterColumn colId="9253" hiddenButton="1"/>
    <filterColumn colId="9254" hiddenButton="1"/>
    <filterColumn colId="9255" hiddenButton="1"/>
    <filterColumn colId="9256" hiddenButton="1"/>
    <filterColumn colId="9257" hiddenButton="1"/>
    <filterColumn colId="9258" hiddenButton="1"/>
    <filterColumn colId="9259" hiddenButton="1"/>
    <filterColumn colId="9260" hiddenButton="1"/>
    <filterColumn colId="9261" hiddenButton="1"/>
    <filterColumn colId="9262" hiddenButton="1"/>
    <filterColumn colId="9263" hiddenButton="1"/>
    <filterColumn colId="9264" hiddenButton="1"/>
    <filterColumn colId="9265" hiddenButton="1"/>
    <filterColumn colId="9266" hiddenButton="1"/>
    <filterColumn colId="9267" hiddenButton="1"/>
    <filterColumn colId="9268" hiddenButton="1"/>
    <filterColumn colId="9269" hiddenButton="1"/>
    <filterColumn colId="9270" hiddenButton="1"/>
    <filterColumn colId="9271" hiddenButton="1"/>
    <filterColumn colId="9272" hiddenButton="1"/>
    <filterColumn colId="9273" hiddenButton="1"/>
    <filterColumn colId="9274" hiddenButton="1"/>
    <filterColumn colId="9275" hiddenButton="1"/>
    <filterColumn colId="9276" hiddenButton="1"/>
    <filterColumn colId="9277" hiddenButton="1"/>
    <filterColumn colId="9278" hiddenButton="1"/>
    <filterColumn colId="9279" hiddenButton="1"/>
    <filterColumn colId="9280" hiddenButton="1"/>
    <filterColumn colId="9281" hiddenButton="1"/>
    <filterColumn colId="9282" hiddenButton="1"/>
    <filterColumn colId="9283" hiddenButton="1"/>
    <filterColumn colId="9284" hiddenButton="1"/>
    <filterColumn colId="9285" hiddenButton="1"/>
    <filterColumn colId="9286" hiddenButton="1"/>
    <filterColumn colId="9287" hiddenButton="1"/>
    <filterColumn colId="9288" hiddenButton="1"/>
    <filterColumn colId="9289" hiddenButton="1"/>
    <filterColumn colId="9290" hiddenButton="1"/>
    <filterColumn colId="9291" hiddenButton="1"/>
    <filterColumn colId="9292" hiddenButton="1"/>
    <filterColumn colId="9293" hiddenButton="1"/>
    <filterColumn colId="9294" hiddenButton="1"/>
    <filterColumn colId="9295" hiddenButton="1"/>
    <filterColumn colId="9296" hiddenButton="1"/>
    <filterColumn colId="9297" hiddenButton="1"/>
    <filterColumn colId="9298" hiddenButton="1"/>
    <filterColumn colId="9299" hiddenButton="1"/>
    <filterColumn colId="9300" hiddenButton="1"/>
    <filterColumn colId="9301" hiddenButton="1"/>
    <filterColumn colId="9302" hiddenButton="1"/>
    <filterColumn colId="9303" hiddenButton="1"/>
    <filterColumn colId="9304" hiddenButton="1"/>
    <filterColumn colId="9305" hiddenButton="1"/>
    <filterColumn colId="9306" hiddenButton="1"/>
    <filterColumn colId="9307" hiddenButton="1"/>
    <filterColumn colId="9308" hiddenButton="1"/>
    <filterColumn colId="9309" hiddenButton="1"/>
    <filterColumn colId="9310" hiddenButton="1"/>
    <filterColumn colId="9311" hiddenButton="1"/>
    <filterColumn colId="9312" hiddenButton="1"/>
    <filterColumn colId="9313" hiddenButton="1"/>
    <filterColumn colId="9314" hiddenButton="1"/>
    <filterColumn colId="9315" hiddenButton="1"/>
    <filterColumn colId="9316" hiddenButton="1"/>
    <filterColumn colId="9317" hiddenButton="1"/>
    <filterColumn colId="9318" hiddenButton="1"/>
    <filterColumn colId="9319" hiddenButton="1"/>
    <filterColumn colId="9320" hiddenButton="1"/>
    <filterColumn colId="9321" hiddenButton="1"/>
    <filterColumn colId="9322" hiddenButton="1"/>
    <filterColumn colId="9323" hiddenButton="1"/>
    <filterColumn colId="9324" hiddenButton="1"/>
    <filterColumn colId="9325" hiddenButton="1"/>
    <filterColumn colId="9326" hiddenButton="1"/>
    <filterColumn colId="9327" hiddenButton="1"/>
    <filterColumn colId="9328" hiddenButton="1"/>
    <filterColumn colId="9329" hiddenButton="1"/>
    <filterColumn colId="9330" hiddenButton="1"/>
    <filterColumn colId="9331" hiddenButton="1"/>
    <filterColumn colId="9332" hiddenButton="1"/>
    <filterColumn colId="9333" hiddenButton="1"/>
    <filterColumn colId="9334" hiddenButton="1"/>
    <filterColumn colId="9335" hiddenButton="1"/>
    <filterColumn colId="9336" hiddenButton="1"/>
    <filterColumn colId="9337" hiddenButton="1"/>
    <filterColumn colId="9338" hiddenButton="1"/>
    <filterColumn colId="9339" hiddenButton="1"/>
    <filterColumn colId="9340" hiddenButton="1"/>
    <filterColumn colId="9341" hiddenButton="1"/>
    <filterColumn colId="9342" hiddenButton="1"/>
    <filterColumn colId="9343" hiddenButton="1"/>
    <filterColumn colId="9344" hiddenButton="1"/>
    <filterColumn colId="9345" hiddenButton="1"/>
    <filterColumn colId="9346" hiddenButton="1"/>
    <filterColumn colId="9347" hiddenButton="1"/>
    <filterColumn colId="9348" hiddenButton="1"/>
    <filterColumn colId="9349" hiddenButton="1"/>
    <filterColumn colId="9350" hiddenButton="1"/>
    <filterColumn colId="9351" hiddenButton="1"/>
    <filterColumn colId="9352" hiddenButton="1"/>
    <filterColumn colId="9353" hiddenButton="1"/>
    <filterColumn colId="9354" hiddenButton="1"/>
    <filterColumn colId="9355" hiddenButton="1"/>
    <filterColumn colId="9356" hiddenButton="1"/>
    <filterColumn colId="9357" hiddenButton="1"/>
    <filterColumn colId="9358" hiddenButton="1"/>
    <filterColumn colId="9359" hiddenButton="1"/>
    <filterColumn colId="9360" hiddenButton="1"/>
    <filterColumn colId="9361" hiddenButton="1"/>
    <filterColumn colId="9362" hiddenButton="1"/>
    <filterColumn colId="9363" hiddenButton="1"/>
    <filterColumn colId="9364" hiddenButton="1"/>
    <filterColumn colId="9365" hiddenButton="1"/>
    <filterColumn colId="9366" hiddenButton="1"/>
    <filterColumn colId="9367" hiddenButton="1"/>
    <filterColumn colId="9368" hiddenButton="1"/>
    <filterColumn colId="9369" hiddenButton="1"/>
    <filterColumn colId="9370" hiddenButton="1"/>
    <filterColumn colId="9371" hiddenButton="1"/>
    <filterColumn colId="9372" hiddenButton="1"/>
    <filterColumn colId="9373" hiddenButton="1"/>
    <filterColumn colId="9374" hiddenButton="1"/>
    <filterColumn colId="9375" hiddenButton="1"/>
    <filterColumn colId="9376" hiddenButton="1"/>
    <filterColumn colId="9377" hiddenButton="1"/>
    <filterColumn colId="9378" hiddenButton="1"/>
    <filterColumn colId="9379" hiddenButton="1"/>
    <filterColumn colId="9380" hiddenButton="1"/>
    <filterColumn colId="9381" hiddenButton="1"/>
    <filterColumn colId="9382" hiddenButton="1"/>
    <filterColumn colId="9383" hiddenButton="1"/>
    <filterColumn colId="9384" hiddenButton="1"/>
    <filterColumn colId="9385" hiddenButton="1"/>
    <filterColumn colId="9386" hiddenButton="1"/>
    <filterColumn colId="9387" hiddenButton="1"/>
    <filterColumn colId="9388" hiddenButton="1"/>
    <filterColumn colId="9389" hiddenButton="1"/>
    <filterColumn colId="9390" hiddenButton="1"/>
    <filterColumn colId="9391" hiddenButton="1"/>
    <filterColumn colId="9392" hiddenButton="1"/>
    <filterColumn colId="9393" hiddenButton="1"/>
    <filterColumn colId="9394" hiddenButton="1"/>
    <filterColumn colId="9395" hiddenButton="1"/>
    <filterColumn colId="9396" hiddenButton="1"/>
    <filterColumn colId="9397" hiddenButton="1"/>
    <filterColumn colId="9398" hiddenButton="1"/>
    <filterColumn colId="9399" hiddenButton="1"/>
    <filterColumn colId="9400" hiddenButton="1"/>
    <filterColumn colId="9401" hiddenButton="1"/>
    <filterColumn colId="9402" hiddenButton="1"/>
    <filterColumn colId="9403" hiddenButton="1"/>
    <filterColumn colId="9404" hiddenButton="1"/>
    <filterColumn colId="9405" hiddenButton="1"/>
    <filterColumn colId="9406" hiddenButton="1"/>
    <filterColumn colId="9407" hiddenButton="1"/>
    <filterColumn colId="9408" hiddenButton="1"/>
    <filterColumn colId="9409" hiddenButton="1"/>
    <filterColumn colId="9410" hiddenButton="1"/>
    <filterColumn colId="9411" hiddenButton="1"/>
    <filterColumn colId="9412" hiddenButton="1"/>
    <filterColumn colId="9413" hiddenButton="1"/>
    <filterColumn colId="9414" hiddenButton="1"/>
    <filterColumn colId="9415" hiddenButton="1"/>
    <filterColumn colId="9416" hiddenButton="1"/>
    <filterColumn colId="9417" hiddenButton="1"/>
    <filterColumn colId="9418" hiddenButton="1"/>
    <filterColumn colId="9419" hiddenButton="1"/>
    <filterColumn colId="9420" hiddenButton="1"/>
    <filterColumn colId="9421" hiddenButton="1"/>
    <filterColumn colId="9422" hiddenButton="1"/>
    <filterColumn colId="9423" hiddenButton="1"/>
    <filterColumn colId="9424" hiddenButton="1"/>
    <filterColumn colId="9425" hiddenButton="1"/>
    <filterColumn colId="9426" hiddenButton="1"/>
    <filterColumn colId="9427" hiddenButton="1"/>
    <filterColumn colId="9428" hiddenButton="1"/>
    <filterColumn colId="9429" hiddenButton="1"/>
    <filterColumn colId="9430" hiddenButton="1"/>
    <filterColumn colId="9431" hiddenButton="1"/>
    <filterColumn colId="9432" hiddenButton="1"/>
    <filterColumn colId="9433" hiddenButton="1"/>
    <filterColumn colId="9434" hiddenButton="1"/>
    <filterColumn colId="9435" hiddenButton="1"/>
    <filterColumn colId="9436" hiddenButton="1"/>
    <filterColumn colId="9437" hiddenButton="1"/>
    <filterColumn colId="9438" hiddenButton="1"/>
    <filterColumn colId="9439" hiddenButton="1"/>
    <filterColumn colId="9440" hiddenButton="1"/>
    <filterColumn colId="9441" hiddenButton="1"/>
    <filterColumn colId="9442" hiddenButton="1"/>
    <filterColumn colId="9443" hiddenButton="1"/>
    <filterColumn colId="9444" hiddenButton="1"/>
    <filterColumn colId="9445" hiddenButton="1"/>
    <filterColumn colId="9446" hiddenButton="1"/>
    <filterColumn colId="9447" hiddenButton="1"/>
    <filterColumn colId="9448" hiddenButton="1"/>
    <filterColumn colId="9449" hiddenButton="1"/>
    <filterColumn colId="9450" hiddenButton="1"/>
    <filterColumn colId="9451" hiddenButton="1"/>
    <filterColumn colId="9452" hiddenButton="1"/>
    <filterColumn colId="9453" hiddenButton="1"/>
    <filterColumn colId="9454" hiddenButton="1"/>
    <filterColumn colId="9455" hiddenButton="1"/>
    <filterColumn colId="9456" hiddenButton="1"/>
    <filterColumn colId="9457" hiddenButton="1"/>
    <filterColumn colId="9458" hiddenButton="1"/>
    <filterColumn colId="9459" hiddenButton="1"/>
    <filterColumn colId="9460" hiddenButton="1"/>
    <filterColumn colId="9461" hiddenButton="1"/>
    <filterColumn colId="9462" hiddenButton="1"/>
    <filterColumn colId="9463" hiddenButton="1"/>
    <filterColumn colId="9464" hiddenButton="1"/>
    <filterColumn colId="9465" hiddenButton="1"/>
    <filterColumn colId="9466" hiddenButton="1"/>
    <filterColumn colId="9467" hiddenButton="1"/>
    <filterColumn colId="9468" hiddenButton="1"/>
    <filterColumn colId="9469" hiddenButton="1"/>
    <filterColumn colId="9470" hiddenButton="1"/>
    <filterColumn colId="9471" hiddenButton="1"/>
    <filterColumn colId="9472" hiddenButton="1"/>
    <filterColumn colId="9473" hiddenButton="1"/>
    <filterColumn colId="9474" hiddenButton="1"/>
    <filterColumn colId="9475" hiddenButton="1"/>
    <filterColumn colId="9476" hiddenButton="1"/>
    <filterColumn colId="9477" hiddenButton="1"/>
    <filterColumn colId="9478" hiddenButton="1"/>
    <filterColumn colId="9479" hiddenButton="1"/>
    <filterColumn colId="9480" hiddenButton="1"/>
    <filterColumn colId="9481" hiddenButton="1"/>
    <filterColumn colId="9482" hiddenButton="1"/>
    <filterColumn colId="9483" hiddenButton="1"/>
    <filterColumn colId="9484" hiddenButton="1"/>
    <filterColumn colId="9485" hiddenButton="1"/>
    <filterColumn colId="9486" hiddenButton="1"/>
    <filterColumn colId="9487" hiddenButton="1"/>
    <filterColumn colId="9488" hiddenButton="1"/>
    <filterColumn colId="9489" hiddenButton="1"/>
    <filterColumn colId="9490" hiddenButton="1"/>
    <filterColumn colId="9491" hiddenButton="1"/>
    <filterColumn colId="9492" hiddenButton="1"/>
    <filterColumn colId="9493" hiddenButton="1"/>
    <filterColumn colId="9494" hiddenButton="1"/>
    <filterColumn colId="9495" hiddenButton="1"/>
    <filterColumn colId="9496" hiddenButton="1"/>
    <filterColumn colId="9497" hiddenButton="1"/>
    <filterColumn colId="9498" hiddenButton="1"/>
    <filterColumn colId="9499" hiddenButton="1"/>
    <filterColumn colId="9500" hiddenButton="1"/>
    <filterColumn colId="9501" hiddenButton="1"/>
    <filterColumn colId="9502" hiddenButton="1"/>
    <filterColumn colId="9503" hiddenButton="1"/>
    <filterColumn colId="9504" hiddenButton="1"/>
    <filterColumn colId="9505" hiddenButton="1"/>
    <filterColumn colId="9506" hiddenButton="1"/>
    <filterColumn colId="9507" hiddenButton="1"/>
    <filterColumn colId="9508" hiddenButton="1"/>
    <filterColumn colId="9509" hiddenButton="1"/>
    <filterColumn colId="9510" hiddenButton="1"/>
    <filterColumn colId="9511" hiddenButton="1"/>
    <filterColumn colId="9512" hiddenButton="1"/>
    <filterColumn colId="9513" hiddenButton="1"/>
    <filterColumn colId="9514" hiddenButton="1"/>
    <filterColumn colId="9515" hiddenButton="1"/>
    <filterColumn colId="9516" hiddenButton="1"/>
    <filterColumn colId="9517" hiddenButton="1"/>
    <filterColumn colId="9518" hiddenButton="1"/>
    <filterColumn colId="9519" hiddenButton="1"/>
    <filterColumn colId="9520" hiddenButton="1"/>
    <filterColumn colId="9521" hiddenButton="1"/>
    <filterColumn colId="9522" hiddenButton="1"/>
    <filterColumn colId="9523" hiddenButton="1"/>
    <filterColumn colId="9524" hiddenButton="1"/>
    <filterColumn colId="9525" hiddenButton="1"/>
    <filterColumn colId="9526" hiddenButton="1"/>
    <filterColumn colId="9527" hiddenButton="1"/>
    <filterColumn colId="9528" hiddenButton="1"/>
    <filterColumn colId="9529" hiddenButton="1"/>
    <filterColumn colId="9530" hiddenButton="1"/>
    <filterColumn colId="9531" hiddenButton="1"/>
    <filterColumn colId="9532" hiddenButton="1"/>
    <filterColumn colId="9533" hiddenButton="1"/>
    <filterColumn colId="9534" hiddenButton="1"/>
    <filterColumn colId="9535" hiddenButton="1"/>
    <filterColumn colId="9536" hiddenButton="1"/>
    <filterColumn colId="9537" hiddenButton="1"/>
    <filterColumn colId="9538" hiddenButton="1"/>
    <filterColumn colId="9539" hiddenButton="1"/>
    <filterColumn colId="9540" hiddenButton="1"/>
    <filterColumn colId="9541" hiddenButton="1"/>
    <filterColumn colId="9542" hiddenButton="1"/>
    <filterColumn colId="9543" hiddenButton="1"/>
    <filterColumn colId="9544" hiddenButton="1"/>
    <filterColumn colId="9545" hiddenButton="1"/>
    <filterColumn colId="9546" hiddenButton="1"/>
    <filterColumn colId="9547" hiddenButton="1"/>
    <filterColumn colId="9548" hiddenButton="1"/>
    <filterColumn colId="9549" hiddenButton="1"/>
    <filterColumn colId="9550" hiddenButton="1"/>
    <filterColumn colId="9551" hiddenButton="1"/>
    <filterColumn colId="9552" hiddenButton="1"/>
    <filterColumn colId="9553" hiddenButton="1"/>
    <filterColumn colId="9554" hiddenButton="1"/>
    <filterColumn colId="9555" hiddenButton="1"/>
    <filterColumn colId="9556" hiddenButton="1"/>
    <filterColumn colId="9557" hiddenButton="1"/>
    <filterColumn colId="9558" hiddenButton="1"/>
    <filterColumn colId="9559" hiddenButton="1"/>
    <filterColumn colId="9560" hiddenButton="1"/>
    <filterColumn colId="9561" hiddenButton="1"/>
    <filterColumn colId="9562" hiddenButton="1"/>
    <filterColumn colId="9563" hiddenButton="1"/>
    <filterColumn colId="9564" hiddenButton="1"/>
    <filterColumn colId="9565" hiddenButton="1"/>
    <filterColumn colId="9566" hiddenButton="1"/>
    <filterColumn colId="9567" hiddenButton="1"/>
    <filterColumn colId="9568" hiddenButton="1"/>
    <filterColumn colId="9569" hiddenButton="1"/>
    <filterColumn colId="9570" hiddenButton="1"/>
    <filterColumn colId="9571" hiddenButton="1"/>
    <filterColumn colId="9572" hiddenButton="1"/>
    <filterColumn colId="9573" hiddenButton="1"/>
    <filterColumn colId="9574" hiddenButton="1"/>
    <filterColumn colId="9575" hiddenButton="1"/>
    <filterColumn colId="9576" hiddenButton="1"/>
    <filterColumn colId="9577" hiddenButton="1"/>
    <filterColumn colId="9578" hiddenButton="1"/>
    <filterColumn colId="9579" hiddenButton="1"/>
    <filterColumn colId="9580" hiddenButton="1"/>
    <filterColumn colId="9581" hiddenButton="1"/>
    <filterColumn colId="9582" hiddenButton="1"/>
    <filterColumn colId="9583" hiddenButton="1"/>
    <filterColumn colId="9584" hiddenButton="1"/>
    <filterColumn colId="9585" hiddenButton="1"/>
    <filterColumn colId="9586" hiddenButton="1"/>
    <filterColumn colId="9587" hiddenButton="1"/>
    <filterColumn colId="9588" hiddenButton="1"/>
    <filterColumn colId="9589" hiddenButton="1"/>
    <filterColumn colId="9590" hiddenButton="1"/>
    <filterColumn colId="9591" hiddenButton="1"/>
    <filterColumn colId="9592" hiddenButton="1"/>
    <filterColumn colId="9593" hiddenButton="1"/>
    <filterColumn colId="9594" hiddenButton="1"/>
    <filterColumn colId="9595" hiddenButton="1"/>
    <filterColumn colId="9596" hiddenButton="1"/>
    <filterColumn colId="9597" hiddenButton="1"/>
    <filterColumn colId="9598" hiddenButton="1"/>
    <filterColumn colId="9599" hiddenButton="1"/>
    <filterColumn colId="9600" hiddenButton="1"/>
    <filterColumn colId="9601" hiddenButton="1"/>
    <filterColumn colId="9602" hiddenButton="1"/>
    <filterColumn colId="9603" hiddenButton="1"/>
    <filterColumn colId="9604" hiddenButton="1"/>
    <filterColumn colId="9605" hiddenButton="1"/>
    <filterColumn colId="9606" hiddenButton="1"/>
    <filterColumn colId="9607" hiddenButton="1"/>
    <filterColumn colId="9608" hiddenButton="1"/>
    <filterColumn colId="9609" hiddenButton="1"/>
    <filterColumn colId="9610" hiddenButton="1"/>
    <filterColumn colId="9611" hiddenButton="1"/>
    <filterColumn colId="9612" hiddenButton="1"/>
    <filterColumn colId="9613" hiddenButton="1"/>
    <filterColumn colId="9614" hiddenButton="1"/>
    <filterColumn colId="9615" hiddenButton="1"/>
    <filterColumn colId="9616" hiddenButton="1"/>
    <filterColumn colId="9617" hiddenButton="1"/>
    <filterColumn colId="9618" hiddenButton="1"/>
    <filterColumn colId="9619" hiddenButton="1"/>
    <filterColumn colId="9620" hiddenButton="1"/>
    <filterColumn colId="9621" hiddenButton="1"/>
    <filterColumn colId="9622" hiddenButton="1"/>
    <filterColumn colId="9623" hiddenButton="1"/>
    <filterColumn colId="9624" hiddenButton="1"/>
    <filterColumn colId="9625" hiddenButton="1"/>
    <filterColumn colId="9626" hiddenButton="1"/>
    <filterColumn colId="9627" hiddenButton="1"/>
    <filterColumn colId="9628" hiddenButton="1"/>
    <filterColumn colId="9629" hiddenButton="1"/>
    <filterColumn colId="9630" hiddenButton="1"/>
    <filterColumn colId="9631" hiddenButton="1"/>
    <filterColumn colId="9632" hiddenButton="1"/>
    <filterColumn colId="9633" hiddenButton="1"/>
    <filterColumn colId="9634" hiddenButton="1"/>
    <filterColumn colId="9635" hiddenButton="1"/>
    <filterColumn colId="9636" hiddenButton="1"/>
    <filterColumn colId="9637" hiddenButton="1"/>
    <filterColumn colId="9638" hiddenButton="1"/>
    <filterColumn colId="9639" hiddenButton="1"/>
    <filterColumn colId="9640" hiddenButton="1"/>
    <filterColumn colId="9641" hiddenButton="1"/>
    <filterColumn colId="9642" hiddenButton="1"/>
    <filterColumn colId="9643" hiddenButton="1"/>
    <filterColumn colId="9644" hiddenButton="1"/>
    <filterColumn colId="9645" hiddenButton="1"/>
    <filterColumn colId="9646" hiddenButton="1"/>
    <filterColumn colId="9647" hiddenButton="1"/>
    <filterColumn colId="9648" hiddenButton="1"/>
    <filterColumn colId="9649" hiddenButton="1"/>
    <filterColumn colId="9650" hiddenButton="1"/>
    <filterColumn colId="9651" hiddenButton="1"/>
    <filterColumn colId="9652" hiddenButton="1"/>
    <filterColumn colId="9653" hiddenButton="1"/>
    <filterColumn colId="9654" hiddenButton="1"/>
    <filterColumn colId="9655" hiddenButton="1"/>
    <filterColumn colId="9656" hiddenButton="1"/>
    <filterColumn colId="9657" hiddenButton="1"/>
    <filterColumn colId="9658" hiddenButton="1"/>
    <filterColumn colId="9659" hiddenButton="1"/>
    <filterColumn colId="9660" hiddenButton="1"/>
    <filterColumn colId="9661" hiddenButton="1"/>
    <filterColumn colId="9662" hiddenButton="1"/>
    <filterColumn colId="9663" hiddenButton="1"/>
    <filterColumn colId="9664" hiddenButton="1"/>
    <filterColumn colId="9665" hiddenButton="1"/>
    <filterColumn colId="9666" hiddenButton="1"/>
    <filterColumn colId="9667" hiddenButton="1"/>
    <filterColumn colId="9668" hiddenButton="1"/>
    <filterColumn colId="9669" hiddenButton="1"/>
    <filterColumn colId="9670" hiddenButton="1"/>
    <filterColumn colId="9671" hiddenButton="1"/>
    <filterColumn colId="9672" hiddenButton="1"/>
    <filterColumn colId="9673" hiddenButton="1"/>
    <filterColumn colId="9674" hiddenButton="1"/>
    <filterColumn colId="9675" hiddenButton="1"/>
    <filterColumn colId="9676" hiddenButton="1"/>
    <filterColumn colId="9677" hiddenButton="1"/>
    <filterColumn colId="9678" hiddenButton="1"/>
    <filterColumn colId="9679" hiddenButton="1"/>
    <filterColumn colId="9680" hiddenButton="1"/>
    <filterColumn colId="9681" hiddenButton="1"/>
    <filterColumn colId="9682" hiddenButton="1"/>
    <filterColumn colId="9683" hiddenButton="1"/>
    <filterColumn colId="9684" hiddenButton="1"/>
    <filterColumn colId="9685" hiddenButton="1"/>
    <filterColumn colId="9686" hiddenButton="1"/>
    <filterColumn colId="9687" hiddenButton="1"/>
    <filterColumn colId="9688" hiddenButton="1"/>
    <filterColumn colId="9689" hiddenButton="1"/>
    <filterColumn colId="9690" hiddenButton="1"/>
    <filterColumn colId="9691" hiddenButton="1"/>
    <filterColumn colId="9692" hiddenButton="1"/>
    <filterColumn colId="9693" hiddenButton="1"/>
    <filterColumn colId="9694" hiddenButton="1"/>
    <filterColumn colId="9695" hiddenButton="1"/>
    <filterColumn colId="9696" hiddenButton="1"/>
    <filterColumn colId="9697" hiddenButton="1"/>
    <filterColumn colId="9698" hiddenButton="1"/>
    <filterColumn colId="9699" hiddenButton="1"/>
    <filterColumn colId="9700" hiddenButton="1"/>
    <filterColumn colId="9701" hiddenButton="1"/>
    <filterColumn colId="9702" hiddenButton="1"/>
    <filterColumn colId="9703" hiddenButton="1"/>
    <filterColumn colId="9704" hiddenButton="1"/>
    <filterColumn colId="9705" hiddenButton="1"/>
    <filterColumn colId="9706" hiddenButton="1"/>
    <filterColumn colId="9707" hiddenButton="1"/>
    <filterColumn colId="9708" hiddenButton="1"/>
    <filterColumn colId="9709" hiddenButton="1"/>
    <filterColumn colId="9710" hiddenButton="1"/>
    <filterColumn colId="9711" hiddenButton="1"/>
    <filterColumn colId="9712" hiddenButton="1"/>
    <filterColumn colId="9713" hiddenButton="1"/>
    <filterColumn colId="9714" hiddenButton="1"/>
    <filterColumn colId="9715" hiddenButton="1"/>
    <filterColumn colId="9716" hiddenButton="1"/>
    <filterColumn colId="9717" hiddenButton="1"/>
    <filterColumn colId="9718" hiddenButton="1"/>
    <filterColumn colId="9719" hiddenButton="1"/>
    <filterColumn colId="9720" hiddenButton="1"/>
    <filterColumn colId="9721" hiddenButton="1"/>
    <filterColumn colId="9722" hiddenButton="1"/>
    <filterColumn colId="9723" hiddenButton="1"/>
    <filterColumn colId="9724" hiddenButton="1"/>
    <filterColumn colId="9725" hiddenButton="1"/>
    <filterColumn colId="9726" hiddenButton="1"/>
    <filterColumn colId="9727" hiddenButton="1"/>
    <filterColumn colId="9728" hiddenButton="1"/>
    <filterColumn colId="9729" hiddenButton="1"/>
    <filterColumn colId="9730" hiddenButton="1"/>
    <filterColumn colId="9731" hiddenButton="1"/>
    <filterColumn colId="9732" hiddenButton="1"/>
    <filterColumn colId="9733" hiddenButton="1"/>
    <filterColumn colId="9734" hiddenButton="1"/>
    <filterColumn colId="9735" hiddenButton="1"/>
    <filterColumn colId="9736" hiddenButton="1"/>
    <filterColumn colId="9737" hiddenButton="1"/>
    <filterColumn colId="9738" hiddenButton="1"/>
    <filterColumn colId="9739" hiddenButton="1"/>
    <filterColumn colId="9740" hiddenButton="1"/>
    <filterColumn colId="9741" hiddenButton="1"/>
    <filterColumn colId="9742" hiddenButton="1"/>
    <filterColumn colId="9743" hiddenButton="1"/>
    <filterColumn colId="9744" hiddenButton="1"/>
    <filterColumn colId="9745" hiddenButton="1"/>
    <filterColumn colId="9746" hiddenButton="1"/>
    <filterColumn colId="9747" hiddenButton="1"/>
    <filterColumn colId="9748" hiddenButton="1"/>
    <filterColumn colId="9749" hiddenButton="1"/>
    <filterColumn colId="9750" hiddenButton="1"/>
    <filterColumn colId="9751" hiddenButton="1"/>
    <filterColumn colId="9752" hiddenButton="1"/>
    <filterColumn colId="9753" hiddenButton="1"/>
    <filterColumn colId="9754" hiddenButton="1"/>
    <filterColumn colId="9755" hiddenButton="1"/>
    <filterColumn colId="9756" hiddenButton="1"/>
    <filterColumn colId="9757" hiddenButton="1"/>
    <filterColumn colId="9758" hiddenButton="1"/>
    <filterColumn colId="9759" hiddenButton="1"/>
    <filterColumn colId="9760" hiddenButton="1"/>
    <filterColumn colId="9761" hiddenButton="1"/>
    <filterColumn colId="9762" hiddenButton="1"/>
    <filterColumn colId="9763" hiddenButton="1"/>
    <filterColumn colId="9764" hiddenButton="1"/>
    <filterColumn colId="9765" hiddenButton="1"/>
    <filterColumn colId="9766" hiddenButton="1"/>
    <filterColumn colId="9767" hiddenButton="1"/>
    <filterColumn colId="9768" hiddenButton="1"/>
    <filterColumn colId="9769" hiddenButton="1"/>
    <filterColumn colId="9770" hiddenButton="1"/>
    <filterColumn colId="9771" hiddenButton="1"/>
    <filterColumn colId="9772" hiddenButton="1"/>
    <filterColumn colId="9773" hiddenButton="1"/>
    <filterColumn colId="9774" hiddenButton="1"/>
    <filterColumn colId="9775" hiddenButton="1"/>
    <filterColumn colId="9776" hiddenButton="1"/>
    <filterColumn colId="9777" hiddenButton="1"/>
    <filterColumn colId="9778" hiddenButton="1"/>
    <filterColumn colId="9779" hiddenButton="1"/>
    <filterColumn colId="9780" hiddenButton="1"/>
    <filterColumn colId="9781" hiddenButton="1"/>
    <filterColumn colId="9782" hiddenButton="1"/>
    <filterColumn colId="9783" hiddenButton="1"/>
    <filterColumn colId="9784" hiddenButton="1"/>
    <filterColumn colId="9785" hiddenButton="1"/>
    <filterColumn colId="9786" hiddenButton="1"/>
    <filterColumn colId="9787" hiddenButton="1"/>
    <filterColumn colId="9788" hiddenButton="1"/>
    <filterColumn colId="9789" hiddenButton="1"/>
    <filterColumn colId="9790" hiddenButton="1"/>
    <filterColumn colId="9791" hiddenButton="1"/>
    <filterColumn colId="9792" hiddenButton="1"/>
    <filterColumn colId="9793" hiddenButton="1"/>
    <filterColumn colId="9794" hiddenButton="1"/>
    <filterColumn colId="9795" hiddenButton="1"/>
    <filterColumn colId="9796" hiddenButton="1"/>
    <filterColumn colId="9797" hiddenButton="1"/>
    <filterColumn colId="9798" hiddenButton="1"/>
    <filterColumn colId="9799" hiddenButton="1"/>
    <filterColumn colId="9800" hiddenButton="1"/>
    <filterColumn colId="9801" hiddenButton="1"/>
    <filterColumn colId="9802" hiddenButton="1"/>
    <filterColumn colId="9803" hiddenButton="1"/>
    <filterColumn colId="9804" hiddenButton="1"/>
    <filterColumn colId="9805" hiddenButton="1"/>
    <filterColumn colId="9806" hiddenButton="1"/>
    <filterColumn colId="9807" hiddenButton="1"/>
    <filterColumn colId="9808" hiddenButton="1"/>
    <filterColumn colId="9809" hiddenButton="1"/>
    <filterColumn colId="9810" hiddenButton="1"/>
    <filterColumn colId="9811" hiddenButton="1"/>
    <filterColumn colId="9812" hiddenButton="1"/>
    <filterColumn colId="9813" hiddenButton="1"/>
    <filterColumn colId="9814" hiddenButton="1"/>
    <filterColumn colId="9815" hiddenButton="1"/>
    <filterColumn colId="9816" hiddenButton="1"/>
    <filterColumn colId="9817" hiddenButton="1"/>
    <filterColumn colId="9818" hiddenButton="1"/>
    <filterColumn colId="9819" hiddenButton="1"/>
    <filterColumn colId="9820" hiddenButton="1"/>
    <filterColumn colId="9821" hiddenButton="1"/>
    <filterColumn colId="9822" hiddenButton="1"/>
    <filterColumn colId="9823" hiddenButton="1"/>
    <filterColumn colId="9824" hiddenButton="1"/>
    <filterColumn colId="9825" hiddenButton="1"/>
    <filterColumn colId="9826" hiddenButton="1"/>
    <filterColumn colId="9827" hiddenButton="1"/>
    <filterColumn colId="9828" hiddenButton="1"/>
    <filterColumn colId="9829" hiddenButton="1"/>
    <filterColumn colId="9830" hiddenButton="1"/>
    <filterColumn colId="9831" hiddenButton="1"/>
    <filterColumn colId="9832" hiddenButton="1"/>
    <filterColumn colId="9833" hiddenButton="1"/>
    <filterColumn colId="9834" hiddenButton="1"/>
    <filterColumn colId="9835" hiddenButton="1"/>
    <filterColumn colId="9836" hiddenButton="1"/>
    <filterColumn colId="9837" hiddenButton="1"/>
    <filterColumn colId="9838" hiddenButton="1"/>
    <filterColumn colId="9839" hiddenButton="1"/>
    <filterColumn colId="9840" hiddenButton="1"/>
    <filterColumn colId="9841" hiddenButton="1"/>
    <filterColumn colId="9842" hiddenButton="1"/>
    <filterColumn colId="9843" hiddenButton="1"/>
    <filterColumn colId="9844" hiddenButton="1"/>
    <filterColumn colId="9845" hiddenButton="1"/>
    <filterColumn colId="9846" hiddenButton="1"/>
    <filterColumn colId="9847" hiddenButton="1"/>
    <filterColumn colId="9848" hiddenButton="1"/>
    <filterColumn colId="9849" hiddenButton="1"/>
    <filterColumn colId="9850" hiddenButton="1"/>
    <filterColumn colId="9851" hiddenButton="1"/>
    <filterColumn colId="9852" hiddenButton="1"/>
    <filterColumn colId="9853" hiddenButton="1"/>
    <filterColumn colId="9854" hiddenButton="1"/>
    <filterColumn colId="9855" hiddenButton="1"/>
    <filterColumn colId="9856" hiddenButton="1"/>
    <filterColumn colId="9857" hiddenButton="1"/>
    <filterColumn colId="9858" hiddenButton="1"/>
    <filterColumn colId="9859" hiddenButton="1"/>
    <filterColumn colId="9860" hiddenButton="1"/>
    <filterColumn colId="9861" hiddenButton="1"/>
    <filterColumn colId="9862" hiddenButton="1"/>
    <filterColumn colId="9863" hiddenButton="1"/>
    <filterColumn colId="9864" hiddenButton="1"/>
    <filterColumn colId="9865" hiddenButton="1"/>
    <filterColumn colId="9866" hiddenButton="1"/>
    <filterColumn colId="9867" hiddenButton="1"/>
    <filterColumn colId="9868" hiddenButton="1"/>
    <filterColumn colId="9869" hiddenButton="1"/>
    <filterColumn colId="9870" hiddenButton="1"/>
    <filterColumn colId="9871" hiddenButton="1"/>
    <filterColumn colId="9872" hiddenButton="1"/>
    <filterColumn colId="9873" hiddenButton="1"/>
    <filterColumn colId="9874" hiddenButton="1"/>
    <filterColumn colId="9875" hiddenButton="1"/>
    <filterColumn colId="9876" hiddenButton="1"/>
    <filterColumn colId="9877" hiddenButton="1"/>
    <filterColumn colId="9878" hiddenButton="1"/>
    <filterColumn colId="9879" hiddenButton="1"/>
    <filterColumn colId="9880" hiddenButton="1"/>
    <filterColumn colId="9881" hiddenButton="1"/>
    <filterColumn colId="9882" hiddenButton="1"/>
    <filterColumn colId="9883" hiddenButton="1"/>
    <filterColumn colId="9884" hiddenButton="1"/>
    <filterColumn colId="9885" hiddenButton="1"/>
    <filterColumn colId="9886" hiddenButton="1"/>
    <filterColumn colId="9887" hiddenButton="1"/>
    <filterColumn colId="9888" hiddenButton="1"/>
    <filterColumn colId="9889" hiddenButton="1"/>
    <filterColumn colId="9890" hiddenButton="1"/>
    <filterColumn colId="9891" hiddenButton="1"/>
    <filterColumn colId="9892" hiddenButton="1"/>
    <filterColumn colId="9893" hiddenButton="1"/>
    <filterColumn colId="9894" hiddenButton="1"/>
    <filterColumn colId="9895" hiddenButton="1"/>
    <filterColumn colId="9896" hiddenButton="1"/>
    <filterColumn colId="9897" hiddenButton="1"/>
    <filterColumn colId="9898" hiddenButton="1"/>
    <filterColumn colId="9899" hiddenButton="1"/>
    <filterColumn colId="9900" hiddenButton="1"/>
    <filterColumn colId="9901" hiddenButton="1"/>
    <filterColumn colId="9902" hiddenButton="1"/>
    <filterColumn colId="9903" hiddenButton="1"/>
    <filterColumn colId="9904" hiddenButton="1"/>
    <filterColumn colId="9905" hiddenButton="1"/>
    <filterColumn colId="9906" hiddenButton="1"/>
    <filterColumn colId="9907" hiddenButton="1"/>
    <filterColumn colId="9908" hiddenButton="1"/>
    <filterColumn colId="9909" hiddenButton="1"/>
    <filterColumn colId="9910" hiddenButton="1"/>
    <filterColumn colId="9911" hiddenButton="1"/>
    <filterColumn colId="9912" hiddenButton="1"/>
    <filterColumn colId="9913" hiddenButton="1"/>
    <filterColumn colId="9914" hiddenButton="1"/>
    <filterColumn colId="9915" hiddenButton="1"/>
    <filterColumn colId="9916" hiddenButton="1"/>
    <filterColumn colId="9917" hiddenButton="1"/>
    <filterColumn colId="9918" hiddenButton="1"/>
    <filterColumn colId="9919" hiddenButton="1"/>
    <filterColumn colId="9920" hiddenButton="1"/>
    <filterColumn colId="9921" hiddenButton="1"/>
    <filterColumn colId="9922" hiddenButton="1"/>
    <filterColumn colId="9923" hiddenButton="1"/>
    <filterColumn colId="9924" hiddenButton="1"/>
    <filterColumn colId="9925" hiddenButton="1"/>
    <filterColumn colId="9926" hiddenButton="1"/>
    <filterColumn colId="9927" hiddenButton="1"/>
    <filterColumn colId="9928" hiddenButton="1"/>
    <filterColumn colId="9929" hiddenButton="1"/>
    <filterColumn colId="9930" hiddenButton="1"/>
    <filterColumn colId="9931" hiddenButton="1"/>
    <filterColumn colId="9932" hiddenButton="1"/>
    <filterColumn colId="9933" hiddenButton="1"/>
    <filterColumn colId="9934" hiddenButton="1"/>
    <filterColumn colId="9935" hiddenButton="1"/>
    <filterColumn colId="9936" hiddenButton="1"/>
    <filterColumn colId="9937" hiddenButton="1"/>
    <filterColumn colId="9938" hiddenButton="1"/>
    <filterColumn colId="9939" hiddenButton="1"/>
    <filterColumn colId="9940" hiddenButton="1"/>
    <filterColumn colId="9941" hiddenButton="1"/>
    <filterColumn colId="9942" hiddenButton="1"/>
    <filterColumn colId="9943" hiddenButton="1"/>
    <filterColumn colId="9944" hiddenButton="1"/>
    <filterColumn colId="9945" hiddenButton="1"/>
    <filterColumn colId="9946" hiddenButton="1"/>
    <filterColumn colId="9947" hiddenButton="1"/>
    <filterColumn colId="9948" hiddenButton="1"/>
    <filterColumn colId="9949" hiddenButton="1"/>
    <filterColumn colId="9950" hiddenButton="1"/>
    <filterColumn colId="9951" hiddenButton="1"/>
    <filterColumn colId="9952" hiddenButton="1"/>
    <filterColumn colId="9953" hiddenButton="1"/>
    <filterColumn colId="9954" hiddenButton="1"/>
    <filterColumn colId="9955" hiddenButton="1"/>
    <filterColumn colId="9956" hiddenButton="1"/>
    <filterColumn colId="9957" hiddenButton="1"/>
    <filterColumn colId="9958" hiddenButton="1"/>
    <filterColumn colId="9959" hiddenButton="1"/>
    <filterColumn colId="9960" hiddenButton="1"/>
    <filterColumn colId="9961" hiddenButton="1"/>
    <filterColumn colId="9962" hiddenButton="1"/>
    <filterColumn colId="9963" hiddenButton="1"/>
    <filterColumn colId="9964" hiddenButton="1"/>
    <filterColumn colId="9965" hiddenButton="1"/>
    <filterColumn colId="9966" hiddenButton="1"/>
    <filterColumn colId="9967" hiddenButton="1"/>
    <filterColumn colId="9968" hiddenButton="1"/>
    <filterColumn colId="9969" hiddenButton="1"/>
    <filterColumn colId="9970" hiddenButton="1"/>
    <filterColumn colId="9971" hiddenButton="1"/>
    <filterColumn colId="9972" hiddenButton="1"/>
    <filterColumn colId="9973" hiddenButton="1"/>
    <filterColumn colId="9974" hiddenButton="1"/>
    <filterColumn colId="9975" hiddenButton="1"/>
    <filterColumn colId="9976" hiddenButton="1"/>
    <filterColumn colId="9977" hiddenButton="1"/>
    <filterColumn colId="9978" hiddenButton="1"/>
    <filterColumn colId="9979" hiddenButton="1"/>
    <filterColumn colId="9980" hiddenButton="1"/>
    <filterColumn colId="9981" hiddenButton="1"/>
    <filterColumn colId="9982" hiddenButton="1"/>
    <filterColumn colId="9983" hiddenButton="1"/>
    <filterColumn colId="9984" hiddenButton="1"/>
    <filterColumn colId="9985" hiddenButton="1"/>
    <filterColumn colId="9986" hiddenButton="1"/>
    <filterColumn colId="9987" hiddenButton="1"/>
    <filterColumn colId="9988" hiddenButton="1"/>
    <filterColumn colId="9989" hiddenButton="1"/>
    <filterColumn colId="9990" hiddenButton="1"/>
    <filterColumn colId="9991" hiddenButton="1"/>
    <filterColumn colId="9992" hiddenButton="1"/>
    <filterColumn colId="9993" hiddenButton="1"/>
    <filterColumn colId="9994" hiddenButton="1"/>
    <filterColumn colId="9995" hiddenButton="1"/>
    <filterColumn colId="9996" hiddenButton="1"/>
    <filterColumn colId="9997" hiddenButton="1"/>
    <filterColumn colId="9998" hiddenButton="1"/>
    <filterColumn colId="9999" hiddenButton="1"/>
    <filterColumn colId="10000" hiddenButton="1"/>
    <filterColumn colId="10001" hiddenButton="1"/>
    <filterColumn colId="10002" hiddenButton="1"/>
    <filterColumn colId="10003" hiddenButton="1"/>
    <filterColumn colId="10004" hiddenButton="1"/>
    <filterColumn colId="10005" hiddenButton="1"/>
    <filterColumn colId="10006" hiddenButton="1"/>
    <filterColumn colId="10007" hiddenButton="1"/>
    <filterColumn colId="10008" hiddenButton="1"/>
    <filterColumn colId="10009" hiddenButton="1"/>
    <filterColumn colId="10010" hiddenButton="1"/>
    <filterColumn colId="10011" hiddenButton="1"/>
    <filterColumn colId="10012" hiddenButton="1"/>
    <filterColumn colId="10013" hiddenButton="1"/>
    <filterColumn colId="10014" hiddenButton="1"/>
    <filterColumn colId="10015" hiddenButton="1"/>
    <filterColumn colId="10016" hiddenButton="1"/>
    <filterColumn colId="10017" hiddenButton="1"/>
    <filterColumn colId="10018" hiddenButton="1"/>
    <filterColumn colId="10019" hiddenButton="1"/>
    <filterColumn colId="10020" hiddenButton="1"/>
    <filterColumn colId="10021" hiddenButton="1"/>
    <filterColumn colId="10022" hiddenButton="1"/>
    <filterColumn colId="10023" hiddenButton="1"/>
    <filterColumn colId="10024" hiddenButton="1"/>
    <filterColumn colId="10025" hiddenButton="1"/>
    <filterColumn colId="10026" hiddenButton="1"/>
    <filterColumn colId="10027" hiddenButton="1"/>
    <filterColumn colId="10028" hiddenButton="1"/>
    <filterColumn colId="10029" hiddenButton="1"/>
    <filterColumn colId="10030" hiddenButton="1"/>
    <filterColumn colId="10031" hiddenButton="1"/>
    <filterColumn colId="10032" hiddenButton="1"/>
    <filterColumn colId="10033" hiddenButton="1"/>
    <filterColumn colId="10034" hiddenButton="1"/>
    <filterColumn colId="10035" hiddenButton="1"/>
    <filterColumn colId="10036" hiddenButton="1"/>
    <filterColumn colId="10037" hiddenButton="1"/>
    <filterColumn colId="10038" hiddenButton="1"/>
    <filterColumn colId="10039" hiddenButton="1"/>
    <filterColumn colId="10040" hiddenButton="1"/>
    <filterColumn colId="10041" hiddenButton="1"/>
    <filterColumn colId="10042" hiddenButton="1"/>
    <filterColumn colId="10043" hiddenButton="1"/>
    <filterColumn colId="10044" hiddenButton="1"/>
    <filterColumn colId="10045" hiddenButton="1"/>
    <filterColumn colId="10046" hiddenButton="1"/>
    <filterColumn colId="10047" hiddenButton="1"/>
    <filterColumn colId="10048" hiddenButton="1"/>
    <filterColumn colId="10049" hiddenButton="1"/>
    <filterColumn colId="10050" hiddenButton="1"/>
    <filterColumn colId="10051" hiddenButton="1"/>
    <filterColumn colId="10052" hiddenButton="1"/>
    <filterColumn colId="10053" hiddenButton="1"/>
    <filterColumn colId="10054" hiddenButton="1"/>
    <filterColumn colId="10055" hiddenButton="1"/>
    <filterColumn colId="10056" hiddenButton="1"/>
    <filterColumn colId="10057" hiddenButton="1"/>
    <filterColumn colId="10058" hiddenButton="1"/>
    <filterColumn colId="10059" hiddenButton="1"/>
    <filterColumn colId="10060" hiddenButton="1"/>
    <filterColumn colId="10061" hiddenButton="1"/>
    <filterColumn colId="10062" hiddenButton="1"/>
    <filterColumn colId="10063" hiddenButton="1"/>
    <filterColumn colId="10064" hiddenButton="1"/>
    <filterColumn colId="10065" hiddenButton="1"/>
    <filterColumn colId="10066" hiddenButton="1"/>
    <filterColumn colId="10067" hiddenButton="1"/>
    <filterColumn colId="10068" hiddenButton="1"/>
    <filterColumn colId="10069" hiddenButton="1"/>
    <filterColumn colId="10070" hiddenButton="1"/>
    <filterColumn colId="10071" hiddenButton="1"/>
    <filterColumn colId="10072" hiddenButton="1"/>
    <filterColumn colId="10073" hiddenButton="1"/>
    <filterColumn colId="10074" hiddenButton="1"/>
    <filterColumn colId="10075" hiddenButton="1"/>
    <filterColumn colId="10076" hiddenButton="1"/>
    <filterColumn colId="10077" hiddenButton="1"/>
    <filterColumn colId="10078" hiddenButton="1"/>
    <filterColumn colId="10079" hiddenButton="1"/>
    <filterColumn colId="10080" hiddenButton="1"/>
    <filterColumn colId="10081" hiddenButton="1"/>
    <filterColumn colId="10082" hiddenButton="1"/>
    <filterColumn colId="10083" hiddenButton="1"/>
    <filterColumn colId="10084" hiddenButton="1"/>
    <filterColumn colId="10085" hiddenButton="1"/>
    <filterColumn colId="10086" hiddenButton="1"/>
    <filterColumn colId="10087" hiddenButton="1"/>
    <filterColumn colId="10088" hiddenButton="1"/>
    <filterColumn colId="10089" hiddenButton="1"/>
    <filterColumn colId="10090" hiddenButton="1"/>
    <filterColumn colId="10091" hiddenButton="1"/>
    <filterColumn colId="10092" hiddenButton="1"/>
    <filterColumn colId="10093" hiddenButton="1"/>
    <filterColumn colId="10094" hiddenButton="1"/>
    <filterColumn colId="10095" hiddenButton="1"/>
    <filterColumn colId="10096" hiddenButton="1"/>
    <filterColumn colId="10097" hiddenButton="1"/>
    <filterColumn colId="10098" hiddenButton="1"/>
    <filterColumn colId="10099" hiddenButton="1"/>
    <filterColumn colId="10100" hiddenButton="1"/>
    <filterColumn colId="10101" hiddenButton="1"/>
    <filterColumn colId="10102" hiddenButton="1"/>
    <filterColumn colId="10103" hiddenButton="1"/>
    <filterColumn colId="10104" hiddenButton="1"/>
    <filterColumn colId="10105" hiddenButton="1"/>
    <filterColumn colId="10106" hiddenButton="1"/>
    <filterColumn colId="10107" hiddenButton="1"/>
    <filterColumn colId="10108" hiddenButton="1"/>
    <filterColumn colId="10109" hiddenButton="1"/>
    <filterColumn colId="10110" hiddenButton="1"/>
    <filterColumn colId="10111" hiddenButton="1"/>
    <filterColumn colId="10112" hiddenButton="1"/>
    <filterColumn colId="10113" hiddenButton="1"/>
    <filterColumn colId="10114" hiddenButton="1"/>
    <filterColumn colId="10115" hiddenButton="1"/>
    <filterColumn colId="10116" hiddenButton="1"/>
    <filterColumn colId="10117" hiddenButton="1"/>
    <filterColumn colId="10118" hiddenButton="1"/>
    <filterColumn colId="10119" hiddenButton="1"/>
    <filterColumn colId="10120" hiddenButton="1"/>
    <filterColumn colId="10121" hiddenButton="1"/>
    <filterColumn colId="10122" hiddenButton="1"/>
    <filterColumn colId="10123" hiddenButton="1"/>
    <filterColumn colId="10124" hiddenButton="1"/>
    <filterColumn colId="10125" hiddenButton="1"/>
    <filterColumn colId="10126" hiddenButton="1"/>
    <filterColumn colId="10127" hiddenButton="1"/>
    <filterColumn colId="10128" hiddenButton="1"/>
    <filterColumn colId="10129" hiddenButton="1"/>
    <filterColumn colId="10130" hiddenButton="1"/>
    <filterColumn colId="10131" hiddenButton="1"/>
    <filterColumn colId="10132" hiddenButton="1"/>
    <filterColumn colId="10133" hiddenButton="1"/>
    <filterColumn colId="10134" hiddenButton="1"/>
    <filterColumn colId="10135" hiddenButton="1"/>
    <filterColumn colId="10136" hiddenButton="1"/>
    <filterColumn colId="10137" hiddenButton="1"/>
    <filterColumn colId="10138" hiddenButton="1"/>
    <filterColumn colId="10139" hiddenButton="1"/>
    <filterColumn colId="10140" hiddenButton="1"/>
    <filterColumn colId="10141" hiddenButton="1"/>
    <filterColumn colId="10142" hiddenButton="1"/>
    <filterColumn colId="10143" hiddenButton="1"/>
    <filterColumn colId="10144" hiddenButton="1"/>
    <filterColumn colId="10145" hiddenButton="1"/>
    <filterColumn colId="10146" hiddenButton="1"/>
    <filterColumn colId="10147" hiddenButton="1"/>
    <filterColumn colId="10148" hiddenButton="1"/>
    <filterColumn colId="10149" hiddenButton="1"/>
    <filterColumn colId="10150" hiddenButton="1"/>
    <filterColumn colId="10151" hiddenButton="1"/>
    <filterColumn colId="10152" hiddenButton="1"/>
    <filterColumn colId="10153" hiddenButton="1"/>
    <filterColumn colId="10154" hiddenButton="1"/>
    <filterColumn colId="10155" hiddenButton="1"/>
    <filterColumn colId="10156" hiddenButton="1"/>
    <filterColumn colId="10157" hiddenButton="1"/>
    <filterColumn colId="10158" hiddenButton="1"/>
    <filterColumn colId="10159" hiddenButton="1"/>
    <filterColumn colId="10160" hiddenButton="1"/>
    <filterColumn colId="10161" hiddenButton="1"/>
    <filterColumn colId="10162" hiddenButton="1"/>
    <filterColumn colId="10163" hiddenButton="1"/>
    <filterColumn colId="10164" hiddenButton="1"/>
    <filterColumn colId="10165" hiddenButton="1"/>
    <filterColumn colId="10166" hiddenButton="1"/>
    <filterColumn colId="10167" hiddenButton="1"/>
    <filterColumn colId="10168" hiddenButton="1"/>
    <filterColumn colId="10169" hiddenButton="1"/>
    <filterColumn colId="10170" hiddenButton="1"/>
    <filterColumn colId="10171" hiddenButton="1"/>
    <filterColumn colId="10172" hiddenButton="1"/>
    <filterColumn colId="10173" hiddenButton="1"/>
    <filterColumn colId="10174" hiddenButton="1"/>
    <filterColumn colId="10175" hiddenButton="1"/>
    <filterColumn colId="10176" hiddenButton="1"/>
    <filterColumn colId="10177" hiddenButton="1"/>
    <filterColumn colId="10178" hiddenButton="1"/>
    <filterColumn colId="10179" hiddenButton="1"/>
    <filterColumn colId="10180" hiddenButton="1"/>
    <filterColumn colId="10181" hiddenButton="1"/>
    <filterColumn colId="10182" hiddenButton="1"/>
    <filterColumn colId="10183" hiddenButton="1"/>
    <filterColumn colId="10184" hiddenButton="1"/>
    <filterColumn colId="10185" hiddenButton="1"/>
    <filterColumn colId="10186" hiddenButton="1"/>
    <filterColumn colId="10187" hiddenButton="1"/>
    <filterColumn colId="10188" hiddenButton="1"/>
    <filterColumn colId="10189" hiddenButton="1"/>
    <filterColumn colId="10190" hiddenButton="1"/>
    <filterColumn colId="10191" hiddenButton="1"/>
    <filterColumn colId="10192" hiddenButton="1"/>
    <filterColumn colId="10193" hiddenButton="1"/>
    <filterColumn colId="10194" hiddenButton="1"/>
    <filterColumn colId="10195" hiddenButton="1"/>
    <filterColumn colId="10196" hiddenButton="1"/>
    <filterColumn colId="10197" hiddenButton="1"/>
    <filterColumn colId="10198" hiddenButton="1"/>
    <filterColumn colId="10199" hiddenButton="1"/>
    <filterColumn colId="10200" hiddenButton="1"/>
    <filterColumn colId="10201" hiddenButton="1"/>
    <filterColumn colId="10202" hiddenButton="1"/>
    <filterColumn colId="10203" hiddenButton="1"/>
    <filterColumn colId="10204" hiddenButton="1"/>
    <filterColumn colId="10205" hiddenButton="1"/>
    <filterColumn colId="10206" hiddenButton="1"/>
    <filterColumn colId="10207" hiddenButton="1"/>
    <filterColumn colId="10208" hiddenButton="1"/>
    <filterColumn colId="10209" hiddenButton="1"/>
    <filterColumn colId="10210" hiddenButton="1"/>
    <filterColumn colId="10211" hiddenButton="1"/>
    <filterColumn colId="10212" hiddenButton="1"/>
    <filterColumn colId="10213" hiddenButton="1"/>
    <filterColumn colId="10214" hiddenButton="1"/>
    <filterColumn colId="10215" hiddenButton="1"/>
    <filterColumn colId="10216" hiddenButton="1"/>
    <filterColumn colId="10217" hiddenButton="1"/>
    <filterColumn colId="10218" hiddenButton="1"/>
    <filterColumn colId="10219" hiddenButton="1"/>
    <filterColumn colId="10220" hiddenButton="1"/>
    <filterColumn colId="10221" hiddenButton="1"/>
    <filterColumn colId="10222" hiddenButton="1"/>
    <filterColumn colId="10223" hiddenButton="1"/>
    <filterColumn colId="10224" hiddenButton="1"/>
    <filterColumn colId="10225" hiddenButton="1"/>
    <filterColumn colId="10226" hiddenButton="1"/>
    <filterColumn colId="10227" hiddenButton="1"/>
    <filterColumn colId="10228" hiddenButton="1"/>
    <filterColumn colId="10229" hiddenButton="1"/>
    <filterColumn colId="10230" hiddenButton="1"/>
    <filterColumn colId="10231" hiddenButton="1"/>
    <filterColumn colId="10232" hiddenButton="1"/>
    <filterColumn colId="10233" hiddenButton="1"/>
    <filterColumn colId="10234" hiddenButton="1"/>
    <filterColumn colId="10235" hiddenButton="1"/>
    <filterColumn colId="10236" hiddenButton="1"/>
    <filterColumn colId="10237" hiddenButton="1"/>
    <filterColumn colId="10238" hiddenButton="1"/>
    <filterColumn colId="10239" hiddenButton="1"/>
    <filterColumn colId="10240" hiddenButton="1"/>
    <filterColumn colId="10241" hiddenButton="1"/>
    <filterColumn colId="10242" hiddenButton="1"/>
    <filterColumn colId="10243" hiddenButton="1"/>
    <filterColumn colId="10244" hiddenButton="1"/>
    <filterColumn colId="10245" hiddenButton="1"/>
    <filterColumn colId="10246" hiddenButton="1"/>
    <filterColumn colId="10247" hiddenButton="1"/>
    <filterColumn colId="10248" hiddenButton="1"/>
    <filterColumn colId="10249" hiddenButton="1"/>
    <filterColumn colId="10250" hiddenButton="1"/>
    <filterColumn colId="10251" hiddenButton="1"/>
    <filterColumn colId="10252" hiddenButton="1"/>
    <filterColumn colId="10253" hiddenButton="1"/>
    <filterColumn colId="10254" hiddenButton="1"/>
    <filterColumn colId="10255" hiddenButton="1"/>
    <filterColumn colId="10256" hiddenButton="1"/>
    <filterColumn colId="10257" hiddenButton="1"/>
    <filterColumn colId="10258" hiddenButton="1"/>
    <filterColumn colId="10259" hiddenButton="1"/>
    <filterColumn colId="10260" hiddenButton="1"/>
    <filterColumn colId="10261" hiddenButton="1"/>
    <filterColumn colId="10262" hiddenButton="1"/>
    <filterColumn colId="10263" hiddenButton="1"/>
    <filterColumn colId="10264" hiddenButton="1"/>
    <filterColumn colId="10265" hiddenButton="1"/>
    <filterColumn colId="10266" hiddenButton="1"/>
    <filterColumn colId="10267" hiddenButton="1"/>
    <filterColumn colId="10268" hiddenButton="1"/>
    <filterColumn colId="10269" hiddenButton="1"/>
    <filterColumn colId="10270" hiddenButton="1"/>
    <filterColumn colId="10271" hiddenButton="1"/>
    <filterColumn colId="10272" hiddenButton="1"/>
    <filterColumn colId="10273" hiddenButton="1"/>
    <filterColumn colId="10274" hiddenButton="1"/>
    <filterColumn colId="10275" hiddenButton="1"/>
    <filterColumn colId="10276" hiddenButton="1"/>
    <filterColumn colId="10277" hiddenButton="1"/>
    <filterColumn colId="10278" hiddenButton="1"/>
    <filterColumn colId="10279" hiddenButton="1"/>
    <filterColumn colId="10280" hiddenButton="1"/>
    <filterColumn colId="10281" hiddenButton="1"/>
    <filterColumn colId="10282" hiddenButton="1"/>
    <filterColumn colId="10283" hiddenButton="1"/>
    <filterColumn colId="10284" hiddenButton="1"/>
    <filterColumn colId="10285" hiddenButton="1"/>
    <filterColumn colId="10286" hiddenButton="1"/>
    <filterColumn colId="10287" hiddenButton="1"/>
    <filterColumn colId="10288" hiddenButton="1"/>
    <filterColumn colId="10289" hiddenButton="1"/>
    <filterColumn colId="10290" hiddenButton="1"/>
    <filterColumn colId="10291" hiddenButton="1"/>
    <filterColumn colId="10292" hiddenButton="1"/>
    <filterColumn colId="10293" hiddenButton="1"/>
    <filterColumn colId="10294" hiddenButton="1"/>
    <filterColumn colId="10295" hiddenButton="1"/>
    <filterColumn colId="10296" hiddenButton="1"/>
    <filterColumn colId="10297" hiddenButton="1"/>
    <filterColumn colId="10298" hiddenButton="1"/>
    <filterColumn colId="10299" hiddenButton="1"/>
    <filterColumn colId="10300" hiddenButton="1"/>
    <filterColumn colId="10301" hiddenButton="1"/>
    <filterColumn colId="10302" hiddenButton="1"/>
    <filterColumn colId="10303" hiddenButton="1"/>
    <filterColumn colId="10304" hiddenButton="1"/>
    <filterColumn colId="10305" hiddenButton="1"/>
    <filterColumn colId="10306" hiddenButton="1"/>
    <filterColumn colId="10307" hiddenButton="1"/>
    <filterColumn colId="10308" hiddenButton="1"/>
    <filterColumn colId="10309" hiddenButton="1"/>
    <filterColumn colId="10310" hiddenButton="1"/>
    <filterColumn colId="10311" hiddenButton="1"/>
    <filterColumn colId="10312" hiddenButton="1"/>
    <filterColumn colId="10313" hiddenButton="1"/>
    <filterColumn colId="10314" hiddenButton="1"/>
    <filterColumn colId="10315" hiddenButton="1"/>
    <filterColumn colId="10316" hiddenButton="1"/>
    <filterColumn colId="10317" hiddenButton="1"/>
    <filterColumn colId="10318" hiddenButton="1"/>
    <filterColumn colId="10319" hiddenButton="1"/>
    <filterColumn colId="10320" hiddenButton="1"/>
    <filterColumn colId="10321" hiddenButton="1"/>
    <filterColumn colId="10322" hiddenButton="1"/>
    <filterColumn colId="10323" hiddenButton="1"/>
    <filterColumn colId="10324" hiddenButton="1"/>
    <filterColumn colId="10325" hiddenButton="1"/>
    <filterColumn colId="10326" hiddenButton="1"/>
    <filterColumn colId="10327" hiddenButton="1"/>
    <filterColumn colId="10328" hiddenButton="1"/>
    <filterColumn colId="10329" hiddenButton="1"/>
    <filterColumn colId="10330" hiddenButton="1"/>
    <filterColumn colId="10331" hiddenButton="1"/>
    <filterColumn colId="10332" hiddenButton="1"/>
    <filterColumn colId="10333" hiddenButton="1"/>
    <filterColumn colId="10334" hiddenButton="1"/>
    <filterColumn colId="10335" hiddenButton="1"/>
    <filterColumn colId="10336" hiddenButton="1"/>
    <filterColumn colId="10337" hiddenButton="1"/>
    <filterColumn colId="10338" hiddenButton="1"/>
    <filterColumn colId="10339" hiddenButton="1"/>
    <filterColumn colId="10340" hiddenButton="1"/>
    <filterColumn colId="10341" hiddenButton="1"/>
    <filterColumn colId="10342" hiddenButton="1"/>
    <filterColumn colId="10343" hiddenButton="1"/>
    <filterColumn colId="10344" hiddenButton="1"/>
    <filterColumn colId="10345" hiddenButton="1"/>
    <filterColumn colId="10346" hiddenButton="1"/>
    <filterColumn colId="10347" hiddenButton="1"/>
    <filterColumn colId="10348" hiddenButton="1"/>
    <filterColumn colId="10349" hiddenButton="1"/>
    <filterColumn colId="10350" hiddenButton="1"/>
    <filterColumn colId="10351" hiddenButton="1"/>
    <filterColumn colId="10352" hiddenButton="1"/>
    <filterColumn colId="10353" hiddenButton="1"/>
    <filterColumn colId="10354" hiddenButton="1"/>
    <filterColumn colId="10355" hiddenButton="1"/>
    <filterColumn colId="10356" hiddenButton="1"/>
    <filterColumn colId="10357" hiddenButton="1"/>
    <filterColumn colId="10358" hiddenButton="1"/>
    <filterColumn colId="10359" hiddenButton="1"/>
    <filterColumn colId="10360" hiddenButton="1"/>
    <filterColumn colId="10361" hiddenButton="1"/>
    <filterColumn colId="10362" hiddenButton="1"/>
    <filterColumn colId="10363" hiddenButton="1"/>
    <filterColumn colId="10364" hiddenButton="1"/>
    <filterColumn colId="10365" hiddenButton="1"/>
    <filterColumn colId="10366" hiddenButton="1"/>
    <filterColumn colId="10367" hiddenButton="1"/>
    <filterColumn colId="10368" hiddenButton="1"/>
    <filterColumn colId="10369" hiddenButton="1"/>
    <filterColumn colId="10370" hiddenButton="1"/>
    <filterColumn colId="10371" hiddenButton="1"/>
    <filterColumn colId="10372" hiddenButton="1"/>
    <filterColumn colId="10373" hiddenButton="1"/>
    <filterColumn colId="10374" hiddenButton="1"/>
    <filterColumn colId="10375" hiddenButton="1"/>
    <filterColumn colId="10376" hiddenButton="1"/>
    <filterColumn colId="10377" hiddenButton="1"/>
    <filterColumn colId="10378" hiddenButton="1"/>
    <filterColumn colId="10379" hiddenButton="1"/>
    <filterColumn colId="10380" hiddenButton="1"/>
    <filterColumn colId="10381" hiddenButton="1"/>
    <filterColumn colId="10382" hiddenButton="1"/>
    <filterColumn colId="10383" hiddenButton="1"/>
    <filterColumn colId="10384" hiddenButton="1"/>
    <filterColumn colId="10385" hiddenButton="1"/>
    <filterColumn colId="10386" hiddenButton="1"/>
    <filterColumn colId="10387" hiddenButton="1"/>
    <filterColumn colId="10388" hiddenButton="1"/>
    <filterColumn colId="10389" hiddenButton="1"/>
    <filterColumn colId="10390" hiddenButton="1"/>
    <filterColumn colId="10391" hiddenButton="1"/>
    <filterColumn colId="10392" hiddenButton="1"/>
    <filterColumn colId="10393" hiddenButton="1"/>
    <filterColumn colId="10394" hiddenButton="1"/>
    <filterColumn colId="10395" hiddenButton="1"/>
    <filterColumn colId="10396" hiddenButton="1"/>
    <filterColumn colId="10397" hiddenButton="1"/>
    <filterColumn colId="10398" hiddenButton="1"/>
    <filterColumn colId="10399" hiddenButton="1"/>
    <filterColumn colId="10400" hiddenButton="1"/>
    <filterColumn colId="10401" hiddenButton="1"/>
    <filterColumn colId="10402" hiddenButton="1"/>
    <filterColumn colId="10403" hiddenButton="1"/>
    <filterColumn colId="10404" hiddenButton="1"/>
    <filterColumn colId="10405" hiddenButton="1"/>
    <filterColumn colId="10406" hiddenButton="1"/>
    <filterColumn colId="10407" hiddenButton="1"/>
    <filterColumn colId="10408" hiddenButton="1"/>
    <filterColumn colId="10409" hiddenButton="1"/>
    <filterColumn colId="10410" hiddenButton="1"/>
    <filterColumn colId="10411" hiddenButton="1"/>
    <filterColumn colId="10412" hiddenButton="1"/>
    <filterColumn colId="10413" hiddenButton="1"/>
    <filterColumn colId="10414" hiddenButton="1"/>
    <filterColumn colId="10415" hiddenButton="1"/>
    <filterColumn colId="10416" hiddenButton="1"/>
    <filterColumn colId="10417" hiddenButton="1"/>
    <filterColumn colId="10418" hiddenButton="1"/>
    <filterColumn colId="10419" hiddenButton="1"/>
    <filterColumn colId="10420" hiddenButton="1"/>
    <filterColumn colId="10421" hiddenButton="1"/>
    <filterColumn colId="10422" hiddenButton="1"/>
    <filterColumn colId="10423" hiddenButton="1"/>
    <filterColumn colId="10424" hiddenButton="1"/>
    <filterColumn colId="10425" hiddenButton="1"/>
    <filterColumn colId="10426" hiddenButton="1"/>
    <filterColumn colId="10427" hiddenButton="1"/>
    <filterColumn colId="10428" hiddenButton="1"/>
    <filterColumn colId="10429" hiddenButton="1"/>
    <filterColumn colId="10430" hiddenButton="1"/>
    <filterColumn colId="10431" hiddenButton="1"/>
    <filterColumn colId="10432" hiddenButton="1"/>
    <filterColumn colId="10433" hiddenButton="1"/>
    <filterColumn colId="10434" hiddenButton="1"/>
    <filterColumn colId="10435" hiddenButton="1"/>
    <filterColumn colId="10436" hiddenButton="1"/>
    <filterColumn colId="10437" hiddenButton="1"/>
    <filterColumn colId="10438" hiddenButton="1"/>
    <filterColumn colId="10439" hiddenButton="1"/>
    <filterColumn colId="10440" hiddenButton="1"/>
    <filterColumn colId="10441" hiddenButton="1"/>
    <filterColumn colId="10442" hiddenButton="1"/>
    <filterColumn colId="10443" hiddenButton="1"/>
    <filterColumn colId="10444" hiddenButton="1"/>
    <filterColumn colId="10445" hiddenButton="1"/>
    <filterColumn colId="10446" hiddenButton="1"/>
    <filterColumn colId="10447" hiddenButton="1"/>
    <filterColumn colId="10448" hiddenButton="1"/>
    <filterColumn colId="10449" hiddenButton="1"/>
    <filterColumn colId="10450" hiddenButton="1"/>
    <filterColumn colId="10451" hiddenButton="1"/>
    <filterColumn colId="10452" hiddenButton="1"/>
    <filterColumn colId="10453" hiddenButton="1"/>
    <filterColumn colId="10454" hiddenButton="1"/>
    <filterColumn colId="10455" hiddenButton="1"/>
    <filterColumn colId="10456" hiddenButton="1"/>
    <filterColumn colId="10457" hiddenButton="1"/>
    <filterColumn colId="10458" hiddenButton="1"/>
    <filterColumn colId="10459" hiddenButton="1"/>
    <filterColumn colId="10460" hiddenButton="1"/>
    <filterColumn colId="10461" hiddenButton="1"/>
    <filterColumn colId="10462" hiddenButton="1"/>
    <filterColumn colId="10463" hiddenButton="1"/>
    <filterColumn colId="10464" hiddenButton="1"/>
    <filterColumn colId="10465" hiddenButton="1"/>
    <filterColumn colId="10466" hiddenButton="1"/>
    <filterColumn colId="10467" hiddenButton="1"/>
    <filterColumn colId="10468" hiddenButton="1"/>
    <filterColumn colId="10469" hiddenButton="1"/>
    <filterColumn colId="10470" hiddenButton="1"/>
    <filterColumn colId="10471" hiddenButton="1"/>
    <filterColumn colId="10472" hiddenButton="1"/>
    <filterColumn colId="10473" hiddenButton="1"/>
    <filterColumn colId="10474" hiddenButton="1"/>
    <filterColumn colId="10475" hiddenButton="1"/>
    <filterColumn colId="10476" hiddenButton="1"/>
    <filterColumn colId="10477" hiddenButton="1"/>
    <filterColumn colId="10478" hiddenButton="1"/>
    <filterColumn colId="10479" hiddenButton="1"/>
    <filterColumn colId="10480" hiddenButton="1"/>
    <filterColumn colId="10481" hiddenButton="1"/>
    <filterColumn colId="10482" hiddenButton="1"/>
    <filterColumn colId="10483" hiddenButton="1"/>
    <filterColumn colId="10484" hiddenButton="1"/>
    <filterColumn colId="10485" hiddenButton="1"/>
    <filterColumn colId="10486" hiddenButton="1"/>
    <filterColumn colId="10487" hiddenButton="1"/>
    <filterColumn colId="10488" hiddenButton="1"/>
    <filterColumn colId="10489" hiddenButton="1"/>
    <filterColumn colId="10490" hiddenButton="1"/>
    <filterColumn colId="10491" hiddenButton="1"/>
    <filterColumn colId="10492" hiddenButton="1"/>
    <filterColumn colId="10493" hiddenButton="1"/>
    <filterColumn colId="10494" hiddenButton="1"/>
    <filterColumn colId="10495" hiddenButton="1"/>
    <filterColumn colId="10496" hiddenButton="1"/>
    <filterColumn colId="10497" hiddenButton="1"/>
    <filterColumn colId="10498" hiddenButton="1"/>
    <filterColumn colId="10499" hiddenButton="1"/>
    <filterColumn colId="10500" hiddenButton="1"/>
    <filterColumn colId="10501" hiddenButton="1"/>
    <filterColumn colId="10502" hiddenButton="1"/>
    <filterColumn colId="10503" hiddenButton="1"/>
    <filterColumn colId="10504" hiddenButton="1"/>
    <filterColumn colId="10505" hiddenButton="1"/>
    <filterColumn colId="10506" hiddenButton="1"/>
    <filterColumn colId="10507" hiddenButton="1"/>
    <filterColumn colId="10508" hiddenButton="1"/>
    <filterColumn colId="10509" hiddenButton="1"/>
    <filterColumn colId="10510" hiddenButton="1"/>
    <filterColumn colId="10511" hiddenButton="1"/>
    <filterColumn colId="10512" hiddenButton="1"/>
    <filterColumn colId="10513" hiddenButton="1"/>
    <filterColumn colId="10514" hiddenButton="1"/>
    <filterColumn colId="10515" hiddenButton="1"/>
    <filterColumn colId="10516" hiddenButton="1"/>
    <filterColumn colId="10517" hiddenButton="1"/>
    <filterColumn colId="10518" hiddenButton="1"/>
    <filterColumn colId="10519" hiddenButton="1"/>
    <filterColumn colId="10520" hiddenButton="1"/>
    <filterColumn colId="10521" hiddenButton="1"/>
    <filterColumn colId="10522" hiddenButton="1"/>
    <filterColumn colId="10523" hiddenButton="1"/>
    <filterColumn colId="10524" hiddenButton="1"/>
    <filterColumn colId="10525" hiddenButton="1"/>
    <filterColumn colId="10526" hiddenButton="1"/>
    <filterColumn colId="10527" hiddenButton="1"/>
    <filterColumn colId="10528" hiddenButton="1"/>
    <filterColumn colId="10529" hiddenButton="1"/>
    <filterColumn colId="10530" hiddenButton="1"/>
    <filterColumn colId="10531" hiddenButton="1"/>
    <filterColumn colId="10532" hiddenButton="1"/>
    <filterColumn colId="10533" hiddenButton="1"/>
    <filterColumn colId="10534" hiddenButton="1"/>
    <filterColumn colId="10535" hiddenButton="1"/>
    <filterColumn colId="10536" hiddenButton="1"/>
    <filterColumn colId="10537" hiddenButton="1"/>
    <filterColumn colId="10538" hiddenButton="1"/>
    <filterColumn colId="10539" hiddenButton="1"/>
    <filterColumn colId="10540" hiddenButton="1"/>
    <filterColumn colId="10541" hiddenButton="1"/>
    <filterColumn colId="10542" hiddenButton="1"/>
    <filterColumn colId="10543" hiddenButton="1"/>
    <filterColumn colId="10544" hiddenButton="1"/>
    <filterColumn colId="10545" hiddenButton="1"/>
    <filterColumn colId="10546" hiddenButton="1"/>
    <filterColumn colId="10547" hiddenButton="1"/>
    <filterColumn colId="10548" hiddenButton="1"/>
    <filterColumn colId="10549" hiddenButton="1"/>
    <filterColumn colId="10550" hiddenButton="1"/>
    <filterColumn colId="10551" hiddenButton="1"/>
    <filterColumn colId="10552" hiddenButton="1"/>
    <filterColumn colId="10553" hiddenButton="1"/>
    <filterColumn colId="10554" hiddenButton="1"/>
    <filterColumn colId="10555" hiddenButton="1"/>
    <filterColumn colId="10556" hiddenButton="1"/>
    <filterColumn colId="10557" hiddenButton="1"/>
    <filterColumn colId="10558" hiddenButton="1"/>
    <filterColumn colId="10559" hiddenButton="1"/>
    <filterColumn colId="10560" hiddenButton="1"/>
    <filterColumn colId="10561" hiddenButton="1"/>
    <filterColumn colId="10562" hiddenButton="1"/>
    <filterColumn colId="10563" hiddenButton="1"/>
    <filterColumn colId="10564" hiddenButton="1"/>
    <filterColumn colId="10565" hiddenButton="1"/>
    <filterColumn colId="10566" hiddenButton="1"/>
    <filterColumn colId="10567" hiddenButton="1"/>
    <filterColumn colId="10568" hiddenButton="1"/>
    <filterColumn colId="10569" hiddenButton="1"/>
    <filterColumn colId="10570" hiddenButton="1"/>
    <filterColumn colId="10571" hiddenButton="1"/>
    <filterColumn colId="10572" hiddenButton="1"/>
    <filterColumn colId="10573" hiddenButton="1"/>
    <filterColumn colId="10574" hiddenButton="1"/>
    <filterColumn colId="10575" hiddenButton="1"/>
    <filterColumn colId="10576" hiddenButton="1"/>
    <filterColumn colId="10577" hiddenButton="1"/>
    <filterColumn colId="10578" hiddenButton="1"/>
    <filterColumn colId="10579" hiddenButton="1"/>
    <filterColumn colId="10580" hiddenButton="1"/>
    <filterColumn colId="10581" hiddenButton="1"/>
    <filterColumn colId="10582" hiddenButton="1"/>
    <filterColumn colId="10583" hiddenButton="1"/>
    <filterColumn colId="10584" hiddenButton="1"/>
    <filterColumn colId="10585" hiddenButton="1"/>
    <filterColumn colId="10586" hiddenButton="1"/>
    <filterColumn colId="10587" hiddenButton="1"/>
    <filterColumn colId="10588" hiddenButton="1"/>
    <filterColumn colId="10589" hiddenButton="1"/>
    <filterColumn colId="10590" hiddenButton="1"/>
    <filterColumn colId="10591" hiddenButton="1"/>
    <filterColumn colId="10592" hiddenButton="1"/>
    <filterColumn colId="10593" hiddenButton="1"/>
    <filterColumn colId="10594" hiddenButton="1"/>
    <filterColumn colId="10595" hiddenButton="1"/>
    <filterColumn colId="10596" hiddenButton="1"/>
    <filterColumn colId="10597" hiddenButton="1"/>
    <filterColumn colId="10598" hiddenButton="1"/>
    <filterColumn colId="10599" hiddenButton="1"/>
    <filterColumn colId="10600" hiddenButton="1"/>
    <filterColumn colId="10601" hiddenButton="1"/>
    <filterColumn colId="10602" hiddenButton="1"/>
    <filterColumn colId="10603" hiddenButton="1"/>
    <filterColumn colId="10604" hiddenButton="1"/>
    <filterColumn colId="10605" hiddenButton="1"/>
    <filterColumn colId="10606" hiddenButton="1"/>
    <filterColumn colId="10607" hiddenButton="1"/>
    <filterColumn colId="10608" hiddenButton="1"/>
    <filterColumn colId="10609" hiddenButton="1"/>
    <filterColumn colId="10610" hiddenButton="1"/>
    <filterColumn colId="10611" hiddenButton="1"/>
    <filterColumn colId="10612" hiddenButton="1"/>
    <filterColumn colId="10613" hiddenButton="1"/>
    <filterColumn colId="10614" hiddenButton="1"/>
    <filterColumn colId="10615" hiddenButton="1"/>
    <filterColumn colId="10616" hiddenButton="1"/>
    <filterColumn colId="10617" hiddenButton="1"/>
    <filterColumn colId="10618" hiddenButton="1"/>
    <filterColumn colId="10619" hiddenButton="1"/>
    <filterColumn colId="10620" hiddenButton="1"/>
    <filterColumn colId="10621" hiddenButton="1"/>
    <filterColumn colId="10622" hiddenButton="1"/>
    <filterColumn colId="10623" hiddenButton="1"/>
    <filterColumn colId="10624" hiddenButton="1"/>
    <filterColumn colId="10625" hiddenButton="1"/>
    <filterColumn colId="10626" hiddenButton="1"/>
    <filterColumn colId="10627" hiddenButton="1"/>
    <filterColumn colId="10628" hiddenButton="1"/>
    <filterColumn colId="10629" hiddenButton="1"/>
    <filterColumn colId="10630" hiddenButton="1"/>
    <filterColumn colId="10631" hiddenButton="1"/>
    <filterColumn colId="10632" hiddenButton="1"/>
    <filterColumn colId="10633" hiddenButton="1"/>
    <filterColumn colId="10634" hiddenButton="1"/>
    <filterColumn colId="10635" hiddenButton="1"/>
    <filterColumn colId="10636" hiddenButton="1"/>
    <filterColumn colId="10637" hiddenButton="1"/>
    <filterColumn colId="10638" hiddenButton="1"/>
    <filterColumn colId="10639" hiddenButton="1"/>
    <filterColumn colId="10640" hiddenButton="1"/>
    <filterColumn colId="10641" hiddenButton="1"/>
    <filterColumn colId="10642" hiddenButton="1"/>
    <filterColumn colId="10643" hiddenButton="1"/>
    <filterColumn colId="10644" hiddenButton="1"/>
    <filterColumn colId="10645" hiddenButton="1"/>
    <filterColumn colId="10646" hiddenButton="1"/>
    <filterColumn colId="10647" hiddenButton="1"/>
    <filterColumn colId="10648" hiddenButton="1"/>
    <filterColumn colId="10649" hiddenButton="1"/>
    <filterColumn colId="10650" hiddenButton="1"/>
    <filterColumn colId="10651" hiddenButton="1"/>
    <filterColumn colId="10652" hiddenButton="1"/>
    <filterColumn colId="10653" hiddenButton="1"/>
    <filterColumn colId="10654" hiddenButton="1"/>
    <filterColumn colId="10655" hiddenButton="1"/>
    <filterColumn colId="10656" hiddenButton="1"/>
    <filterColumn colId="10657" hiddenButton="1"/>
    <filterColumn colId="10658" hiddenButton="1"/>
    <filterColumn colId="10659" hiddenButton="1"/>
    <filterColumn colId="10660" hiddenButton="1"/>
    <filterColumn colId="10661" hiddenButton="1"/>
    <filterColumn colId="10662" hiddenButton="1"/>
    <filterColumn colId="10663" hiddenButton="1"/>
    <filterColumn colId="10664" hiddenButton="1"/>
    <filterColumn colId="10665" hiddenButton="1"/>
    <filterColumn colId="10666" hiddenButton="1"/>
    <filterColumn colId="10667" hiddenButton="1"/>
    <filterColumn colId="10668" hiddenButton="1"/>
    <filterColumn colId="10669" hiddenButton="1"/>
    <filterColumn colId="10670" hiddenButton="1"/>
    <filterColumn colId="10671" hiddenButton="1"/>
    <filterColumn colId="10672" hiddenButton="1"/>
    <filterColumn colId="10673" hiddenButton="1"/>
    <filterColumn colId="10674" hiddenButton="1"/>
    <filterColumn colId="10675" hiddenButton="1"/>
    <filterColumn colId="10676" hiddenButton="1"/>
    <filterColumn colId="10677" hiddenButton="1"/>
    <filterColumn colId="10678" hiddenButton="1"/>
    <filterColumn colId="10679" hiddenButton="1"/>
    <filterColumn colId="10680" hiddenButton="1"/>
    <filterColumn colId="10681" hiddenButton="1"/>
    <filterColumn colId="10682" hiddenButton="1"/>
    <filterColumn colId="10683" hiddenButton="1"/>
    <filterColumn colId="10684" hiddenButton="1"/>
    <filterColumn colId="10685" hiddenButton="1"/>
    <filterColumn colId="10686" hiddenButton="1"/>
    <filterColumn colId="10687" hiddenButton="1"/>
    <filterColumn colId="10688" hiddenButton="1"/>
    <filterColumn colId="10689" hiddenButton="1"/>
    <filterColumn colId="10690" hiddenButton="1"/>
    <filterColumn colId="10691" hiddenButton="1"/>
    <filterColumn colId="10692" hiddenButton="1"/>
    <filterColumn colId="10693" hiddenButton="1"/>
    <filterColumn colId="10694" hiddenButton="1"/>
    <filterColumn colId="10695" hiddenButton="1"/>
    <filterColumn colId="10696" hiddenButton="1"/>
    <filterColumn colId="10697" hiddenButton="1"/>
    <filterColumn colId="10698" hiddenButton="1"/>
    <filterColumn colId="10699" hiddenButton="1"/>
    <filterColumn colId="10700" hiddenButton="1"/>
    <filterColumn colId="10701" hiddenButton="1"/>
    <filterColumn colId="10702" hiddenButton="1"/>
    <filterColumn colId="10703" hiddenButton="1"/>
    <filterColumn colId="10704" hiddenButton="1"/>
    <filterColumn colId="10705" hiddenButton="1"/>
    <filterColumn colId="10706" hiddenButton="1"/>
    <filterColumn colId="10707" hiddenButton="1"/>
    <filterColumn colId="10708" hiddenButton="1"/>
    <filterColumn colId="10709" hiddenButton="1"/>
    <filterColumn colId="10710" hiddenButton="1"/>
    <filterColumn colId="10711" hiddenButton="1"/>
    <filterColumn colId="10712" hiddenButton="1"/>
    <filterColumn colId="10713" hiddenButton="1"/>
    <filterColumn colId="10714" hiddenButton="1"/>
    <filterColumn colId="10715" hiddenButton="1"/>
    <filterColumn colId="10716" hiddenButton="1"/>
    <filterColumn colId="10717" hiddenButton="1"/>
    <filterColumn colId="10718" hiddenButton="1"/>
    <filterColumn colId="10719" hiddenButton="1"/>
    <filterColumn colId="10720" hiddenButton="1"/>
    <filterColumn colId="10721" hiddenButton="1"/>
    <filterColumn colId="10722" hiddenButton="1"/>
    <filterColumn colId="10723" hiddenButton="1"/>
    <filterColumn colId="10724" hiddenButton="1"/>
    <filterColumn colId="10725" hiddenButton="1"/>
    <filterColumn colId="10726" hiddenButton="1"/>
    <filterColumn colId="10727" hiddenButton="1"/>
    <filterColumn colId="10728" hiddenButton="1"/>
    <filterColumn colId="10729" hiddenButton="1"/>
    <filterColumn colId="10730" hiddenButton="1"/>
    <filterColumn colId="10731" hiddenButton="1"/>
    <filterColumn colId="10732" hiddenButton="1"/>
    <filterColumn colId="10733" hiddenButton="1"/>
    <filterColumn colId="10734" hiddenButton="1"/>
    <filterColumn colId="10735" hiddenButton="1"/>
    <filterColumn colId="10736" hiddenButton="1"/>
    <filterColumn colId="10737" hiddenButton="1"/>
    <filterColumn colId="10738" hiddenButton="1"/>
    <filterColumn colId="10739" hiddenButton="1"/>
    <filterColumn colId="10740" hiddenButton="1"/>
    <filterColumn colId="10741" hiddenButton="1"/>
    <filterColumn colId="10742" hiddenButton="1"/>
    <filterColumn colId="10743" hiddenButton="1"/>
    <filterColumn colId="10744" hiddenButton="1"/>
    <filterColumn colId="10745" hiddenButton="1"/>
    <filterColumn colId="10746" hiddenButton="1"/>
    <filterColumn colId="10747" hiddenButton="1"/>
    <filterColumn colId="10748" hiddenButton="1"/>
    <filterColumn colId="10749" hiddenButton="1"/>
    <filterColumn colId="10750" hiddenButton="1"/>
    <filterColumn colId="10751" hiddenButton="1"/>
    <filterColumn colId="10752" hiddenButton="1"/>
    <filterColumn colId="10753" hiddenButton="1"/>
    <filterColumn colId="10754" hiddenButton="1"/>
    <filterColumn colId="10755" hiddenButton="1"/>
    <filterColumn colId="10756" hiddenButton="1"/>
    <filterColumn colId="10757" hiddenButton="1"/>
    <filterColumn colId="10758" hiddenButton="1"/>
    <filterColumn colId="10759" hiddenButton="1"/>
    <filterColumn colId="10760" hiddenButton="1"/>
    <filterColumn colId="10761" hiddenButton="1"/>
    <filterColumn colId="10762" hiddenButton="1"/>
    <filterColumn colId="10763" hiddenButton="1"/>
    <filterColumn colId="10764" hiddenButton="1"/>
    <filterColumn colId="10765" hiddenButton="1"/>
    <filterColumn colId="10766" hiddenButton="1"/>
    <filterColumn colId="10767" hiddenButton="1"/>
    <filterColumn colId="10768" hiddenButton="1"/>
    <filterColumn colId="10769" hiddenButton="1"/>
    <filterColumn colId="10770" hiddenButton="1"/>
    <filterColumn colId="10771" hiddenButton="1"/>
    <filterColumn colId="10772" hiddenButton="1"/>
    <filterColumn colId="10773" hiddenButton="1"/>
    <filterColumn colId="10774" hiddenButton="1"/>
    <filterColumn colId="10775" hiddenButton="1"/>
    <filterColumn colId="10776" hiddenButton="1"/>
    <filterColumn colId="10777" hiddenButton="1"/>
    <filterColumn colId="10778" hiddenButton="1"/>
    <filterColumn colId="10779" hiddenButton="1"/>
    <filterColumn colId="10780" hiddenButton="1"/>
    <filterColumn colId="10781" hiddenButton="1"/>
    <filterColumn colId="10782" hiddenButton="1"/>
    <filterColumn colId="10783" hiddenButton="1"/>
    <filterColumn colId="10784" hiddenButton="1"/>
    <filterColumn colId="10785" hiddenButton="1"/>
    <filterColumn colId="10786" hiddenButton="1"/>
    <filterColumn colId="10787" hiddenButton="1"/>
    <filterColumn colId="10788" hiddenButton="1"/>
    <filterColumn colId="10789" hiddenButton="1"/>
    <filterColumn colId="10790" hiddenButton="1"/>
    <filterColumn colId="10791" hiddenButton="1"/>
    <filterColumn colId="10792" hiddenButton="1"/>
    <filterColumn colId="10793" hiddenButton="1"/>
    <filterColumn colId="10794" hiddenButton="1"/>
    <filterColumn colId="10795" hiddenButton="1"/>
    <filterColumn colId="10796" hiddenButton="1"/>
    <filterColumn colId="10797" hiddenButton="1"/>
    <filterColumn colId="10798" hiddenButton="1"/>
    <filterColumn colId="10799" hiddenButton="1"/>
    <filterColumn colId="10800" hiddenButton="1"/>
    <filterColumn colId="10801" hiddenButton="1"/>
    <filterColumn colId="10802" hiddenButton="1"/>
    <filterColumn colId="10803" hiddenButton="1"/>
    <filterColumn colId="10804" hiddenButton="1"/>
    <filterColumn colId="10805" hiddenButton="1"/>
    <filterColumn colId="10806" hiddenButton="1"/>
    <filterColumn colId="10807" hiddenButton="1"/>
    <filterColumn colId="10808" hiddenButton="1"/>
    <filterColumn colId="10809" hiddenButton="1"/>
    <filterColumn colId="10810" hiddenButton="1"/>
    <filterColumn colId="10811" hiddenButton="1"/>
    <filterColumn colId="10812" hiddenButton="1"/>
    <filterColumn colId="10813" hiddenButton="1"/>
    <filterColumn colId="10814" hiddenButton="1"/>
    <filterColumn colId="10815" hiddenButton="1"/>
    <filterColumn colId="10816" hiddenButton="1"/>
    <filterColumn colId="10817" hiddenButton="1"/>
    <filterColumn colId="10818" hiddenButton="1"/>
    <filterColumn colId="10819" hiddenButton="1"/>
    <filterColumn colId="10820" hiddenButton="1"/>
    <filterColumn colId="10821" hiddenButton="1"/>
    <filterColumn colId="10822" hiddenButton="1"/>
    <filterColumn colId="10823" hiddenButton="1"/>
    <filterColumn colId="10824" hiddenButton="1"/>
    <filterColumn colId="10825" hiddenButton="1"/>
    <filterColumn colId="10826" hiddenButton="1"/>
    <filterColumn colId="10827" hiddenButton="1"/>
    <filterColumn colId="10828" hiddenButton="1"/>
    <filterColumn colId="10829" hiddenButton="1"/>
    <filterColumn colId="10830" hiddenButton="1"/>
    <filterColumn colId="10831" hiddenButton="1"/>
    <filterColumn colId="10832" hiddenButton="1"/>
    <filterColumn colId="10833" hiddenButton="1"/>
    <filterColumn colId="10834" hiddenButton="1"/>
    <filterColumn colId="10835" hiddenButton="1"/>
    <filterColumn colId="10836" hiddenButton="1"/>
    <filterColumn colId="10837" hiddenButton="1"/>
    <filterColumn colId="10838" hiddenButton="1"/>
    <filterColumn colId="10839" hiddenButton="1"/>
    <filterColumn colId="10840" hiddenButton="1"/>
    <filterColumn colId="10841" hiddenButton="1"/>
    <filterColumn colId="10842" hiddenButton="1"/>
    <filterColumn colId="10843" hiddenButton="1"/>
    <filterColumn colId="10844" hiddenButton="1"/>
    <filterColumn colId="10845" hiddenButton="1"/>
    <filterColumn colId="10846" hiddenButton="1"/>
    <filterColumn colId="10847" hiddenButton="1"/>
    <filterColumn colId="10848" hiddenButton="1"/>
    <filterColumn colId="10849" hiddenButton="1"/>
    <filterColumn colId="10850" hiddenButton="1"/>
    <filterColumn colId="10851" hiddenButton="1"/>
    <filterColumn colId="10852" hiddenButton="1"/>
    <filterColumn colId="10853" hiddenButton="1"/>
    <filterColumn colId="10854" hiddenButton="1"/>
    <filterColumn colId="10855" hiddenButton="1"/>
    <filterColumn colId="10856" hiddenButton="1"/>
    <filterColumn colId="10857" hiddenButton="1"/>
    <filterColumn colId="10858" hiddenButton="1"/>
    <filterColumn colId="10859" hiddenButton="1"/>
    <filterColumn colId="10860" hiddenButton="1"/>
    <filterColumn colId="10861" hiddenButton="1"/>
    <filterColumn colId="10862" hiddenButton="1"/>
    <filterColumn colId="10863" hiddenButton="1"/>
    <filterColumn colId="10864" hiddenButton="1"/>
    <filterColumn colId="10865" hiddenButton="1"/>
    <filterColumn colId="10866" hiddenButton="1"/>
    <filterColumn colId="10867" hiddenButton="1"/>
    <filterColumn colId="10868" hiddenButton="1"/>
    <filterColumn colId="10869" hiddenButton="1"/>
    <filterColumn colId="10870" hiddenButton="1"/>
    <filterColumn colId="10871" hiddenButton="1"/>
    <filterColumn colId="10872" hiddenButton="1"/>
    <filterColumn colId="10873" hiddenButton="1"/>
    <filterColumn colId="10874" hiddenButton="1"/>
    <filterColumn colId="10875" hiddenButton="1"/>
    <filterColumn colId="10876" hiddenButton="1"/>
    <filterColumn colId="10877" hiddenButton="1"/>
    <filterColumn colId="10878" hiddenButton="1"/>
    <filterColumn colId="10879" hiddenButton="1"/>
    <filterColumn colId="10880" hiddenButton="1"/>
    <filterColumn colId="10881" hiddenButton="1"/>
    <filterColumn colId="10882" hiddenButton="1"/>
    <filterColumn colId="10883" hiddenButton="1"/>
    <filterColumn colId="10884" hiddenButton="1"/>
    <filterColumn colId="10885" hiddenButton="1"/>
    <filterColumn colId="10886" hiddenButton="1"/>
    <filterColumn colId="10887" hiddenButton="1"/>
    <filterColumn colId="10888" hiddenButton="1"/>
    <filterColumn colId="10889" hiddenButton="1"/>
    <filterColumn colId="10890" hiddenButton="1"/>
    <filterColumn colId="10891" hiddenButton="1"/>
    <filterColumn colId="10892" hiddenButton="1"/>
    <filterColumn colId="10893" hiddenButton="1"/>
    <filterColumn colId="10894" hiddenButton="1"/>
    <filterColumn colId="10895" hiddenButton="1"/>
    <filterColumn colId="10896" hiddenButton="1"/>
    <filterColumn colId="10897" hiddenButton="1"/>
    <filterColumn colId="10898" hiddenButton="1"/>
    <filterColumn colId="10899" hiddenButton="1"/>
    <filterColumn colId="10900" hiddenButton="1"/>
    <filterColumn colId="10901" hiddenButton="1"/>
    <filterColumn colId="10902" hiddenButton="1"/>
    <filterColumn colId="10903" hiddenButton="1"/>
    <filterColumn colId="10904" hiddenButton="1"/>
    <filterColumn colId="10905" hiddenButton="1"/>
    <filterColumn colId="10906" hiddenButton="1"/>
    <filterColumn colId="10907" hiddenButton="1"/>
    <filterColumn colId="10908" hiddenButton="1"/>
    <filterColumn colId="10909" hiddenButton="1"/>
    <filterColumn colId="10910" hiddenButton="1"/>
    <filterColumn colId="10911" hiddenButton="1"/>
    <filterColumn colId="10912" hiddenButton="1"/>
    <filterColumn colId="10913" hiddenButton="1"/>
    <filterColumn colId="10914" hiddenButton="1"/>
    <filterColumn colId="10915" hiddenButton="1"/>
    <filterColumn colId="10916" hiddenButton="1"/>
    <filterColumn colId="10917" hiddenButton="1"/>
    <filterColumn colId="10918" hiddenButton="1"/>
    <filterColumn colId="10919" hiddenButton="1"/>
    <filterColumn colId="10920" hiddenButton="1"/>
    <filterColumn colId="10921" hiddenButton="1"/>
    <filterColumn colId="10922" hiddenButton="1"/>
    <filterColumn colId="10923" hiddenButton="1"/>
    <filterColumn colId="10924" hiddenButton="1"/>
    <filterColumn colId="10925" hiddenButton="1"/>
    <filterColumn colId="10926" hiddenButton="1"/>
    <filterColumn colId="10927" hiddenButton="1"/>
    <filterColumn colId="10928" hiddenButton="1"/>
    <filterColumn colId="10929" hiddenButton="1"/>
    <filterColumn colId="10930" hiddenButton="1"/>
    <filterColumn colId="10931" hiddenButton="1"/>
    <filterColumn colId="10932" hiddenButton="1"/>
    <filterColumn colId="10933" hiddenButton="1"/>
    <filterColumn colId="10934" hiddenButton="1"/>
    <filterColumn colId="10935" hiddenButton="1"/>
    <filterColumn colId="10936" hiddenButton="1"/>
    <filterColumn colId="10937" hiddenButton="1"/>
    <filterColumn colId="10938" hiddenButton="1"/>
    <filterColumn colId="10939" hiddenButton="1"/>
    <filterColumn colId="10940" hiddenButton="1"/>
    <filterColumn colId="10941" hiddenButton="1"/>
    <filterColumn colId="10942" hiddenButton="1"/>
    <filterColumn colId="10943" hiddenButton="1"/>
    <filterColumn colId="10944" hiddenButton="1"/>
    <filterColumn colId="10945" hiddenButton="1"/>
    <filterColumn colId="10946" hiddenButton="1"/>
    <filterColumn colId="10947" hiddenButton="1"/>
    <filterColumn colId="10948" hiddenButton="1"/>
    <filterColumn colId="10949" hiddenButton="1"/>
    <filterColumn colId="10950" hiddenButton="1"/>
    <filterColumn colId="10951" hiddenButton="1"/>
    <filterColumn colId="10952" hiddenButton="1"/>
    <filterColumn colId="10953" hiddenButton="1"/>
    <filterColumn colId="10954" hiddenButton="1"/>
    <filterColumn colId="10955" hiddenButton="1"/>
    <filterColumn colId="10956" hiddenButton="1"/>
    <filterColumn colId="10957" hiddenButton="1"/>
    <filterColumn colId="10958" hiddenButton="1"/>
    <filterColumn colId="10959" hiddenButton="1"/>
    <filterColumn colId="10960" hiddenButton="1"/>
    <filterColumn colId="10961" hiddenButton="1"/>
    <filterColumn colId="10962" hiddenButton="1"/>
    <filterColumn colId="10963" hiddenButton="1"/>
    <filterColumn colId="10964" hiddenButton="1"/>
    <filterColumn colId="10965" hiddenButton="1"/>
    <filterColumn colId="10966" hiddenButton="1"/>
    <filterColumn colId="10967" hiddenButton="1"/>
    <filterColumn colId="10968" hiddenButton="1"/>
    <filterColumn colId="10969" hiddenButton="1"/>
    <filterColumn colId="10970" hiddenButton="1"/>
    <filterColumn colId="10971" hiddenButton="1"/>
    <filterColumn colId="10972" hiddenButton="1"/>
    <filterColumn colId="10973" hiddenButton="1"/>
    <filterColumn colId="10974" hiddenButton="1"/>
    <filterColumn colId="10975" hiddenButton="1"/>
    <filterColumn colId="10976" hiddenButton="1"/>
    <filterColumn colId="10977" hiddenButton="1"/>
    <filterColumn colId="10978" hiddenButton="1"/>
    <filterColumn colId="10979" hiddenButton="1"/>
    <filterColumn colId="10980" hiddenButton="1"/>
    <filterColumn colId="10981" hiddenButton="1"/>
    <filterColumn colId="10982" hiddenButton="1"/>
    <filterColumn colId="10983" hiddenButton="1"/>
    <filterColumn colId="10984" hiddenButton="1"/>
    <filterColumn colId="10985" hiddenButton="1"/>
    <filterColumn colId="10986" hiddenButton="1"/>
    <filterColumn colId="10987" hiddenButton="1"/>
    <filterColumn colId="10988" hiddenButton="1"/>
    <filterColumn colId="10989" hiddenButton="1"/>
    <filterColumn colId="10990" hiddenButton="1"/>
    <filterColumn colId="10991" hiddenButton="1"/>
    <filterColumn colId="10992" hiddenButton="1"/>
    <filterColumn colId="10993" hiddenButton="1"/>
    <filterColumn colId="10994" hiddenButton="1"/>
    <filterColumn colId="10995" hiddenButton="1"/>
    <filterColumn colId="10996" hiddenButton="1"/>
    <filterColumn colId="10997" hiddenButton="1"/>
    <filterColumn colId="10998" hiddenButton="1"/>
    <filterColumn colId="10999" hiddenButton="1"/>
    <filterColumn colId="11000" hiddenButton="1"/>
    <filterColumn colId="11001" hiddenButton="1"/>
    <filterColumn colId="11002" hiddenButton="1"/>
    <filterColumn colId="11003" hiddenButton="1"/>
    <filterColumn colId="11004" hiddenButton="1"/>
    <filterColumn colId="11005" hiddenButton="1"/>
    <filterColumn colId="11006" hiddenButton="1"/>
    <filterColumn colId="11007" hiddenButton="1"/>
    <filterColumn colId="11008" hiddenButton="1"/>
    <filterColumn colId="11009" hiddenButton="1"/>
    <filterColumn colId="11010" hiddenButton="1"/>
    <filterColumn colId="11011" hiddenButton="1"/>
    <filterColumn colId="11012" hiddenButton="1"/>
    <filterColumn colId="11013" hiddenButton="1"/>
    <filterColumn colId="11014" hiddenButton="1"/>
    <filterColumn colId="11015" hiddenButton="1"/>
    <filterColumn colId="11016" hiddenButton="1"/>
    <filterColumn colId="11017" hiddenButton="1"/>
    <filterColumn colId="11018" hiddenButton="1"/>
    <filterColumn colId="11019" hiddenButton="1"/>
    <filterColumn colId="11020" hiddenButton="1"/>
    <filterColumn colId="11021" hiddenButton="1"/>
    <filterColumn colId="11022" hiddenButton="1"/>
    <filterColumn colId="11023" hiddenButton="1"/>
    <filterColumn colId="11024" hiddenButton="1"/>
    <filterColumn colId="11025" hiddenButton="1"/>
    <filterColumn colId="11026" hiddenButton="1"/>
    <filterColumn colId="11027" hiddenButton="1"/>
    <filterColumn colId="11028" hiddenButton="1"/>
    <filterColumn colId="11029" hiddenButton="1"/>
    <filterColumn colId="11030" hiddenButton="1"/>
    <filterColumn colId="11031" hiddenButton="1"/>
    <filterColumn colId="11032" hiddenButton="1"/>
    <filterColumn colId="11033" hiddenButton="1"/>
    <filterColumn colId="11034" hiddenButton="1"/>
    <filterColumn colId="11035" hiddenButton="1"/>
    <filterColumn colId="11036" hiddenButton="1"/>
    <filterColumn colId="11037" hiddenButton="1"/>
    <filterColumn colId="11038" hiddenButton="1"/>
    <filterColumn colId="11039" hiddenButton="1"/>
    <filterColumn colId="11040" hiddenButton="1"/>
    <filterColumn colId="11041" hiddenButton="1"/>
    <filterColumn colId="11042" hiddenButton="1"/>
    <filterColumn colId="11043" hiddenButton="1"/>
    <filterColumn colId="11044" hiddenButton="1"/>
    <filterColumn colId="11045" hiddenButton="1"/>
    <filterColumn colId="11046" hiddenButton="1"/>
    <filterColumn colId="11047" hiddenButton="1"/>
    <filterColumn colId="11048" hiddenButton="1"/>
    <filterColumn colId="11049" hiddenButton="1"/>
    <filterColumn colId="11050" hiddenButton="1"/>
    <filterColumn colId="11051" hiddenButton="1"/>
    <filterColumn colId="11052" hiddenButton="1"/>
    <filterColumn colId="11053" hiddenButton="1"/>
    <filterColumn colId="11054" hiddenButton="1"/>
    <filterColumn colId="11055" hiddenButton="1"/>
    <filterColumn colId="11056" hiddenButton="1"/>
    <filterColumn colId="11057" hiddenButton="1"/>
    <filterColumn colId="11058" hiddenButton="1"/>
    <filterColumn colId="11059" hiddenButton="1"/>
    <filterColumn colId="11060" hiddenButton="1"/>
    <filterColumn colId="11061" hiddenButton="1"/>
    <filterColumn colId="11062" hiddenButton="1"/>
    <filterColumn colId="11063" hiddenButton="1"/>
    <filterColumn colId="11064" hiddenButton="1"/>
    <filterColumn colId="11065" hiddenButton="1"/>
    <filterColumn colId="11066" hiddenButton="1"/>
    <filterColumn colId="11067" hiddenButton="1"/>
    <filterColumn colId="11068" hiddenButton="1"/>
    <filterColumn colId="11069" hiddenButton="1"/>
    <filterColumn colId="11070" hiddenButton="1"/>
    <filterColumn colId="11071" hiddenButton="1"/>
    <filterColumn colId="11072" hiddenButton="1"/>
    <filterColumn colId="11073" hiddenButton="1"/>
    <filterColumn colId="11074" hiddenButton="1"/>
    <filterColumn colId="11075" hiddenButton="1"/>
    <filterColumn colId="11076" hiddenButton="1"/>
    <filterColumn colId="11077" hiddenButton="1"/>
    <filterColumn colId="11078" hiddenButton="1"/>
    <filterColumn colId="11079" hiddenButton="1"/>
    <filterColumn colId="11080" hiddenButton="1"/>
    <filterColumn colId="11081" hiddenButton="1"/>
    <filterColumn colId="11082" hiddenButton="1"/>
    <filterColumn colId="11083" hiddenButton="1"/>
    <filterColumn colId="11084" hiddenButton="1"/>
    <filterColumn colId="11085" hiddenButton="1"/>
    <filterColumn colId="11086" hiddenButton="1"/>
    <filterColumn colId="11087" hiddenButton="1"/>
    <filterColumn colId="11088" hiddenButton="1"/>
    <filterColumn colId="11089" hiddenButton="1"/>
    <filterColumn colId="11090" hiddenButton="1"/>
    <filterColumn colId="11091" hiddenButton="1"/>
    <filterColumn colId="11092" hiddenButton="1"/>
    <filterColumn colId="11093" hiddenButton="1"/>
    <filterColumn colId="11094" hiddenButton="1"/>
    <filterColumn colId="11095" hiddenButton="1"/>
    <filterColumn colId="11096" hiddenButton="1"/>
    <filterColumn colId="11097" hiddenButton="1"/>
    <filterColumn colId="11098" hiddenButton="1"/>
    <filterColumn colId="11099" hiddenButton="1"/>
    <filterColumn colId="11100" hiddenButton="1"/>
    <filterColumn colId="11101" hiddenButton="1"/>
    <filterColumn colId="11102" hiddenButton="1"/>
    <filterColumn colId="11103" hiddenButton="1"/>
    <filterColumn colId="11104" hiddenButton="1"/>
    <filterColumn colId="11105" hiddenButton="1"/>
    <filterColumn colId="11106" hiddenButton="1"/>
    <filterColumn colId="11107" hiddenButton="1"/>
    <filterColumn colId="11108" hiddenButton="1"/>
    <filterColumn colId="11109" hiddenButton="1"/>
    <filterColumn colId="11110" hiddenButton="1"/>
    <filterColumn colId="11111" hiddenButton="1"/>
    <filterColumn colId="11112" hiddenButton="1"/>
    <filterColumn colId="11113" hiddenButton="1"/>
    <filterColumn colId="11114" hiddenButton="1"/>
    <filterColumn colId="11115" hiddenButton="1"/>
    <filterColumn colId="11116" hiddenButton="1"/>
    <filterColumn colId="11117" hiddenButton="1"/>
    <filterColumn colId="11118" hiddenButton="1"/>
    <filterColumn colId="11119" hiddenButton="1"/>
    <filterColumn colId="11120" hiddenButton="1"/>
    <filterColumn colId="11121" hiddenButton="1"/>
    <filterColumn colId="11122" hiddenButton="1"/>
    <filterColumn colId="11123" hiddenButton="1"/>
    <filterColumn colId="11124" hiddenButton="1"/>
    <filterColumn colId="11125" hiddenButton="1"/>
    <filterColumn colId="11126" hiddenButton="1"/>
    <filterColumn colId="11127" hiddenButton="1"/>
    <filterColumn colId="11128" hiddenButton="1"/>
    <filterColumn colId="11129" hiddenButton="1"/>
    <filterColumn colId="11130" hiddenButton="1"/>
    <filterColumn colId="11131" hiddenButton="1"/>
    <filterColumn colId="11132" hiddenButton="1"/>
    <filterColumn colId="11133" hiddenButton="1"/>
    <filterColumn colId="11134" hiddenButton="1"/>
    <filterColumn colId="11135" hiddenButton="1"/>
    <filterColumn colId="11136" hiddenButton="1"/>
    <filterColumn colId="11137" hiddenButton="1"/>
    <filterColumn colId="11138" hiddenButton="1"/>
    <filterColumn colId="11139" hiddenButton="1"/>
    <filterColumn colId="11140" hiddenButton="1"/>
    <filterColumn colId="11141" hiddenButton="1"/>
    <filterColumn colId="11142" hiddenButton="1"/>
    <filterColumn colId="11143" hiddenButton="1"/>
    <filterColumn colId="11144" hiddenButton="1"/>
    <filterColumn colId="11145" hiddenButton="1"/>
    <filterColumn colId="11146" hiddenButton="1"/>
    <filterColumn colId="11147" hiddenButton="1"/>
    <filterColumn colId="11148" hiddenButton="1"/>
    <filterColumn colId="11149" hiddenButton="1"/>
    <filterColumn colId="11150" hiddenButton="1"/>
    <filterColumn colId="11151" hiddenButton="1"/>
    <filterColumn colId="11152" hiddenButton="1"/>
    <filterColumn colId="11153" hiddenButton="1"/>
    <filterColumn colId="11154" hiddenButton="1"/>
    <filterColumn colId="11155" hiddenButton="1"/>
    <filterColumn colId="11156" hiddenButton="1"/>
    <filterColumn colId="11157" hiddenButton="1"/>
    <filterColumn colId="11158" hiddenButton="1"/>
    <filterColumn colId="11159" hiddenButton="1"/>
    <filterColumn colId="11160" hiddenButton="1"/>
    <filterColumn colId="11161" hiddenButton="1"/>
    <filterColumn colId="11162" hiddenButton="1"/>
    <filterColumn colId="11163" hiddenButton="1"/>
    <filterColumn colId="11164" hiddenButton="1"/>
    <filterColumn colId="11165" hiddenButton="1"/>
    <filterColumn colId="11166" hiddenButton="1"/>
    <filterColumn colId="11167" hiddenButton="1"/>
    <filterColumn colId="11168" hiddenButton="1"/>
    <filterColumn colId="11169" hiddenButton="1"/>
    <filterColumn colId="11170" hiddenButton="1"/>
    <filterColumn colId="11171" hiddenButton="1"/>
    <filterColumn colId="11172" hiddenButton="1"/>
    <filterColumn colId="11173" hiddenButton="1"/>
    <filterColumn colId="11174" hiddenButton="1"/>
    <filterColumn colId="11175" hiddenButton="1"/>
    <filterColumn colId="11176" hiddenButton="1"/>
    <filterColumn colId="11177" hiddenButton="1"/>
    <filterColumn colId="11178" hiddenButton="1"/>
    <filterColumn colId="11179" hiddenButton="1"/>
    <filterColumn colId="11180" hiddenButton="1"/>
    <filterColumn colId="11181" hiddenButton="1"/>
    <filterColumn colId="11182" hiddenButton="1"/>
    <filterColumn colId="11183" hiddenButton="1"/>
    <filterColumn colId="11184" hiddenButton="1"/>
    <filterColumn colId="11185" hiddenButton="1"/>
    <filterColumn colId="11186" hiddenButton="1"/>
    <filterColumn colId="11187" hiddenButton="1"/>
    <filterColumn colId="11188" hiddenButton="1"/>
    <filterColumn colId="11189" hiddenButton="1"/>
    <filterColumn colId="11190" hiddenButton="1"/>
    <filterColumn colId="11191" hiddenButton="1"/>
    <filterColumn colId="11192" hiddenButton="1"/>
    <filterColumn colId="11193" hiddenButton="1"/>
    <filterColumn colId="11194" hiddenButton="1"/>
    <filterColumn colId="11195" hiddenButton="1"/>
    <filterColumn colId="11196" hiddenButton="1"/>
    <filterColumn colId="11197" hiddenButton="1"/>
    <filterColumn colId="11198" hiddenButton="1"/>
    <filterColumn colId="11199" hiddenButton="1"/>
    <filterColumn colId="11200" hiddenButton="1"/>
    <filterColumn colId="11201" hiddenButton="1"/>
    <filterColumn colId="11202" hiddenButton="1"/>
    <filterColumn colId="11203" hiddenButton="1"/>
    <filterColumn colId="11204" hiddenButton="1"/>
    <filterColumn colId="11205" hiddenButton="1"/>
    <filterColumn colId="11206" hiddenButton="1"/>
    <filterColumn colId="11207" hiddenButton="1"/>
    <filterColumn colId="11208" hiddenButton="1"/>
    <filterColumn colId="11209" hiddenButton="1"/>
    <filterColumn colId="11210" hiddenButton="1"/>
    <filterColumn colId="11211" hiddenButton="1"/>
    <filterColumn colId="11212" hiddenButton="1"/>
    <filterColumn colId="11213" hiddenButton="1"/>
    <filterColumn colId="11214" hiddenButton="1"/>
    <filterColumn colId="11215" hiddenButton="1"/>
    <filterColumn colId="11216" hiddenButton="1"/>
    <filterColumn colId="11217" hiddenButton="1"/>
    <filterColumn colId="11218" hiddenButton="1"/>
    <filterColumn colId="11219" hiddenButton="1"/>
    <filterColumn colId="11220" hiddenButton="1"/>
    <filterColumn colId="11221" hiddenButton="1"/>
    <filterColumn colId="11222" hiddenButton="1"/>
    <filterColumn colId="11223" hiddenButton="1"/>
    <filterColumn colId="11224" hiddenButton="1"/>
    <filterColumn colId="11225" hiddenButton="1"/>
    <filterColumn colId="11226" hiddenButton="1"/>
    <filterColumn colId="11227" hiddenButton="1"/>
    <filterColumn colId="11228" hiddenButton="1"/>
    <filterColumn colId="11229" hiddenButton="1"/>
    <filterColumn colId="11230" hiddenButton="1"/>
    <filterColumn colId="11231" hiddenButton="1"/>
    <filterColumn colId="11232" hiddenButton="1"/>
    <filterColumn colId="11233" hiddenButton="1"/>
    <filterColumn colId="11234" hiddenButton="1"/>
    <filterColumn colId="11235" hiddenButton="1"/>
    <filterColumn colId="11236" hiddenButton="1"/>
    <filterColumn colId="11237" hiddenButton="1"/>
    <filterColumn colId="11238" hiddenButton="1"/>
    <filterColumn colId="11239" hiddenButton="1"/>
    <filterColumn colId="11240" hiddenButton="1"/>
    <filterColumn colId="11241" hiddenButton="1"/>
    <filterColumn colId="11242" hiddenButton="1"/>
    <filterColumn colId="11243" hiddenButton="1"/>
    <filterColumn colId="11244" hiddenButton="1"/>
    <filterColumn colId="11245" hiddenButton="1"/>
    <filterColumn colId="11246" hiddenButton="1"/>
    <filterColumn colId="11247" hiddenButton="1"/>
    <filterColumn colId="11248" hiddenButton="1"/>
    <filterColumn colId="11249" hiddenButton="1"/>
    <filterColumn colId="11250" hiddenButton="1"/>
    <filterColumn colId="11251" hiddenButton="1"/>
    <filterColumn colId="11252" hiddenButton="1"/>
    <filterColumn colId="11253" hiddenButton="1"/>
    <filterColumn colId="11254" hiddenButton="1"/>
    <filterColumn colId="11255" hiddenButton="1"/>
    <filterColumn colId="11256" hiddenButton="1"/>
    <filterColumn colId="11257" hiddenButton="1"/>
    <filterColumn colId="11258" hiddenButton="1"/>
    <filterColumn colId="11259" hiddenButton="1"/>
    <filterColumn colId="11260" hiddenButton="1"/>
    <filterColumn colId="11261" hiddenButton="1"/>
    <filterColumn colId="11262" hiddenButton="1"/>
    <filterColumn colId="11263" hiddenButton="1"/>
    <filterColumn colId="11264" hiddenButton="1"/>
    <filterColumn colId="11265" hiddenButton="1"/>
    <filterColumn colId="11266" hiddenButton="1"/>
    <filterColumn colId="11267" hiddenButton="1"/>
    <filterColumn colId="11268" hiddenButton="1"/>
    <filterColumn colId="11269" hiddenButton="1"/>
    <filterColumn colId="11270" hiddenButton="1"/>
    <filterColumn colId="11271" hiddenButton="1"/>
    <filterColumn colId="11272" hiddenButton="1"/>
    <filterColumn colId="11273" hiddenButton="1"/>
    <filterColumn colId="11274" hiddenButton="1"/>
    <filterColumn colId="11275" hiddenButton="1"/>
    <filterColumn colId="11276" hiddenButton="1"/>
    <filterColumn colId="11277" hiddenButton="1"/>
    <filterColumn colId="11278" hiddenButton="1"/>
    <filterColumn colId="11279" hiddenButton="1"/>
    <filterColumn colId="11280" hiddenButton="1"/>
    <filterColumn colId="11281" hiddenButton="1"/>
    <filterColumn colId="11282" hiddenButton="1"/>
    <filterColumn colId="11283" hiddenButton="1"/>
    <filterColumn colId="11284" hiddenButton="1"/>
    <filterColumn colId="11285" hiddenButton="1"/>
    <filterColumn colId="11286" hiddenButton="1"/>
    <filterColumn colId="11287" hiddenButton="1"/>
    <filterColumn colId="11288" hiddenButton="1"/>
    <filterColumn colId="11289" hiddenButton="1"/>
    <filterColumn colId="11290" hiddenButton="1"/>
    <filterColumn colId="11291" hiddenButton="1"/>
    <filterColumn colId="11292" hiddenButton="1"/>
    <filterColumn colId="11293" hiddenButton="1"/>
    <filterColumn colId="11294" hiddenButton="1"/>
    <filterColumn colId="11295" hiddenButton="1"/>
    <filterColumn colId="11296" hiddenButton="1"/>
    <filterColumn colId="11297" hiddenButton="1"/>
    <filterColumn colId="11298" hiddenButton="1"/>
    <filterColumn colId="11299" hiddenButton="1"/>
    <filterColumn colId="11300" hiddenButton="1"/>
    <filterColumn colId="11301" hiddenButton="1"/>
    <filterColumn colId="11302" hiddenButton="1"/>
    <filterColumn colId="11303" hiddenButton="1"/>
    <filterColumn colId="11304" hiddenButton="1"/>
    <filterColumn colId="11305" hiddenButton="1"/>
    <filterColumn colId="11306" hiddenButton="1"/>
    <filterColumn colId="11307" hiddenButton="1"/>
    <filterColumn colId="11308" hiddenButton="1"/>
    <filterColumn colId="11309" hiddenButton="1"/>
    <filterColumn colId="11310" hiddenButton="1"/>
    <filterColumn colId="11311" hiddenButton="1"/>
    <filterColumn colId="11312" hiddenButton="1"/>
    <filterColumn colId="11313" hiddenButton="1"/>
    <filterColumn colId="11314" hiddenButton="1"/>
    <filterColumn colId="11315" hiddenButton="1"/>
    <filterColumn colId="11316" hiddenButton="1"/>
    <filterColumn colId="11317" hiddenButton="1"/>
    <filterColumn colId="11318" hiddenButton="1"/>
    <filterColumn colId="11319" hiddenButton="1"/>
    <filterColumn colId="11320" hiddenButton="1"/>
    <filterColumn colId="11321" hiddenButton="1"/>
    <filterColumn colId="11322" hiddenButton="1"/>
    <filterColumn colId="11323" hiddenButton="1"/>
    <filterColumn colId="11324" hiddenButton="1"/>
    <filterColumn colId="11325" hiddenButton="1"/>
    <filterColumn colId="11326" hiddenButton="1"/>
    <filterColumn colId="11327" hiddenButton="1"/>
    <filterColumn colId="11328" hiddenButton="1"/>
    <filterColumn colId="11329" hiddenButton="1"/>
    <filterColumn colId="11330" hiddenButton="1"/>
    <filterColumn colId="11331" hiddenButton="1"/>
    <filterColumn colId="11332" hiddenButton="1"/>
    <filterColumn colId="11333" hiddenButton="1"/>
    <filterColumn colId="11334" hiddenButton="1"/>
    <filterColumn colId="11335" hiddenButton="1"/>
    <filterColumn colId="11336" hiddenButton="1"/>
    <filterColumn colId="11337" hiddenButton="1"/>
    <filterColumn colId="11338" hiddenButton="1"/>
    <filterColumn colId="11339" hiddenButton="1"/>
    <filterColumn colId="11340" hiddenButton="1"/>
    <filterColumn colId="11341" hiddenButton="1"/>
    <filterColumn colId="11342" hiddenButton="1"/>
    <filterColumn colId="11343" hiddenButton="1"/>
    <filterColumn colId="11344" hiddenButton="1"/>
    <filterColumn colId="11345" hiddenButton="1"/>
    <filterColumn colId="11346" hiddenButton="1"/>
    <filterColumn colId="11347" hiddenButton="1"/>
    <filterColumn colId="11348" hiddenButton="1"/>
    <filterColumn colId="11349" hiddenButton="1"/>
    <filterColumn colId="11350" hiddenButton="1"/>
    <filterColumn colId="11351" hiddenButton="1"/>
    <filterColumn colId="11352" hiddenButton="1"/>
    <filterColumn colId="11353" hiddenButton="1"/>
    <filterColumn colId="11354" hiddenButton="1"/>
    <filterColumn colId="11355" hiddenButton="1"/>
    <filterColumn colId="11356" hiddenButton="1"/>
    <filterColumn colId="11357" hiddenButton="1"/>
    <filterColumn colId="11358" hiddenButton="1"/>
    <filterColumn colId="11359" hiddenButton="1"/>
    <filterColumn colId="11360" hiddenButton="1"/>
    <filterColumn colId="11361" hiddenButton="1"/>
    <filterColumn colId="11362" hiddenButton="1"/>
    <filterColumn colId="11363" hiddenButton="1"/>
    <filterColumn colId="11364" hiddenButton="1"/>
    <filterColumn colId="11365" hiddenButton="1"/>
    <filterColumn colId="11366" hiddenButton="1"/>
    <filterColumn colId="11367" hiddenButton="1"/>
    <filterColumn colId="11368" hiddenButton="1"/>
    <filterColumn colId="11369" hiddenButton="1"/>
    <filterColumn colId="11370" hiddenButton="1"/>
    <filterColumn colId="11371" hiddenButton="1"/>
    <filterColumn colId="11372" hiddenButton="1"/>
    <filterColumn colId="11373" hiddenButton="1"/>
    <filterColumn colId="11374" hiddenButton="1"/>
    <filterColumn colId="11375" hiddenButton="1"/>
    <filterColumn colId="11376" hiddenButton="1"/>
    <filterColumn colId="11377" hiddenButton="1"/>
    <filterColumn colId="11378" hiddenButton="1"/>
    <filterColumn colId="11379" hiddenButton="1"/>
    <filterColumn colId="11380" hiddenButton="1"/>
    <filterColumn colId="11381" hiddenButton="1"/>
    <filterColumn colId="11382" hiddenButton="1"/>
    <filterColumn colId="11383" hiddenButton="1"/>
    <filterColumn colId="11384" hiddenButton="1"/>
    <filterColumn colId="11385" hiddenButton="1"/>
    <filterColumn colId="11386" hiddenButton="1"/>
    <filterColumn colId="11387" hiddenButton="1"/>
    <filterColumn colId="11388" hiddenButton="1"/>
    <filterColumn colId="11389" hiddenButton="1"/>
    <filterColumn colId="11390" hiddenButton="1"/>
    <filterColumn colId="11391" hiddenButton="1"/>
    <filterColumn colId="11392" hiddenButton="1"/>
    <filterColumn colId="11393" hiddenButton="1"/>
    <filterColumn colId="11394" hiddenButton="1"/>
    <filterColumn colId="11395" hiddenButton="1"/>
    <filterColumn colId="11396" hiddenButton="1"/>
    <filterColumn colId="11397" hiddenButton="1"/>
    <filterColumn colId="11398" hiddenButton="1"/>
    <filterColumn colId="11399" hiddenButton="1"/>
    <filterColumn colId="11400" hiddenButton="1"/>
    <filterColumn colId="11401" hiddenButton="1"/>
    <filterColumn colId="11402" hiddenButton="1"/>
    <filterColumn colId="11403" hiddenButton="1"/>
    <filterColumn colId="11404" hiddenButton="1"/>
    <filterColumn colId="11405" hiddenButton="1"/>
    <filterColumn colId="11406" hiddenButton="1"/>
    <filterColumn colId="11407" hiddenButton="1"/>
    <filterColumn colId="11408" hiddenButton="1"/>
    <filterColumn colId="11409" hiddenButton="1"/>
    <filterColumn colId="11410" hiddenButton="1"/>
    <filterColumn colId="11411" hiddenButton="1"/>
    <filterColumn colId="11412" hiddenButton="1"/>
    <filterColumn colId="11413" hiddenButton="1"/>
    <filterColumn colId="11414" hiddenButton="1"/>
    <filterColumn colId="11415" hiddenButton="1"/>
    <filterColumn colId="11416" hiddenButton="1"/>
    <filterColumn colId="11417" hiddenButton="1"/>
    <filterColumn colId="11418" hiddenButton="1"/>
    <filterColumn colId="11419" hiddenButton="1"/>
    <filterColumn colId="11420" hiddenButton="1"/>
    <filterColumn colId="11421" hiddenButton="1"/>
    <filterColumn colId="11422" hiddenButton="1"/>
    <filterColumn colId="11423" hiddenButton="1"/>
    <filterColumn colId="11424" hiddenButton="1"/>
    <filterColumn colId="11425" hiddenButton="1"/>
    <filterColumn colId="11426" hiddenButton="1"/>
    <filterColumn colId="11427" hiddenButton="1"/>
    <filterColumn colId="11428" hiddenButton="1"/>
    <filterColumn colId="11429" hiddenButton="1"/>
    <filterColumn colId="11430" hiddenButton="1"/>
    <filterColumn colId="11431" hiddenButton="1"/>
    <filterColumn colId="11432" hiddenButton="1"/>
    <filterColumn colId="11433" hiddenButton="1"/>
    <filterColumn colId="11434" hiddenButton="1"/>
    <filterColumn colId="11435" hiddenButton="1"/>
    <filterColumn colId="11436" hiddenButton="1"/>
    <filterColumn colId="11437" hiddenButton="1"/>
    <filterColumn colId="11438" hiddenButton="1"/>
    <filterColumn colId="11439" hiddenButton="1"/>
    <filterColumn colId="11440" hiddenButton="1"/>
    <filterColumn colId="11441" hiddenButton="1"/>
    <filterColumn colId="11442" hiddenButton="1"/>
    <filterColumn colId="11443" hiddenButton="1"/>
    <filterColumn colId="11444" hiddenButton="1"/>
    <filterColumn colId="11445" hiddenButton="1"/>
    <filterColumn colId="11446" hiddenButton="1"/>
    <filterColumn colId="11447" hiddenButton="1"/>
    <filterColumn colId="11448" hiddenButton="1"/>
    <filterColumn colId="11449" hiddenButton="1"/>
    <filterColumn colId="11450" hiddenButton="1"/>
    <filterColumn colId="11451" hiddenButton="1"/>
    <filterColumn colId="11452" hiddenButton="1"/>
    <filterColumn colId="11453" hiddenButton="1"/>
    <filterColumn colId="11454" hiddenButton="1"/>
    <filterColumn colId="11455" hiddenButton="1"/>
    <filterColumn colId="11456" hiddenButton="1"/>
    <filterColumn colId="11457" hiddenButton="1"/>
    <filterColumn colId="11458" hiddenButton="1"/>
    <filterColumn colId="11459" hiddenButton="1"/>
    <filterColumn colId="11460" hiddenButton="1"/>
    <filterColumn colId="11461" hiddenButton="1"/>
    <filterColumn colId="11462" hiddenButton="1"/>
    <filterColumn colId="11463" hiddenButton="1"/>
    <filterColumn colId="11464" hiddenButton="1"/>
    <filterColumn colId="11465" hiddenButton="1"/>
    <filterColumn colId="11466" hiddenButton="1"/>
    <filterColumn colId="11467" hiddenButton="1"/>
    <filterColumn colId="11468" hiddenButton="1"/>
    <filterColumn colId="11469" hiddenButton="1"/>
    <filterColumn colId="11470" hiddenButton="1"/>
    <filterColumn colId="11471" hiddenButton="1"/>
    <filterColumn colId="11472" hiddenButton="1"/>
    <filterColumn colId="11473" hiddenButton="1"/>
    <filterColumn colId="11474" hiddenButton="1"/>
    <filterColumn colId="11475" hiddenButton="1"/>
    <filterColumn colId="11476" hiddenButton="1"/>
    <filterColumn colId="11477" hiddenButton="1"/>
    <filterColumn colId="11478" hiddenButton="1"/>
    <filterColumn colId="11479" hiddenButton="1"/>
    <filterColumn colId="11480" hiddenButton="1"/>
    <filterColumn colId="11481" hiddenButton="1"/>
    <filterColumn colId="11482" hiddenButton="1"/>
    <filterColumn colId="11483" hiddenButton="1"/>
    <filterColumn colId="11484" hiddenButton="1"/>
    <filterColumn colId="11485" hiddenButton="1"/>
    <filterColumn colId="11486" hiddenButton="1"/>
    <filterColumn colId="11487" hiddenButton="1"/>
    <filterColumn colId="11488" hiddenButton="1"/>
    <filterColumn colId="11489" hiddenButton="1"/>
    <filterColumn colId="11490" hiddenButton="1"/>
    <filterColumn colId="11491" hiddenButton="1"/>
    <filterColumn colId="11492" hiddenButton="1"/>
    <filterColumn colId="11493" hiddenButton="1"/>
    <filterColumn colId="11494" hiddenButton="1"/>
    <filterColumn colId="11495" hiddenButton="1"/>
    <filterColumn colId="11496" hiddenButton="1"/>
    <filterColumn colId="11497" hiddenButton="1"/>
    <filterColumn colId="11498" hiddenButton="1"/>
    <filterColumn colId="11499" hiddenButton="1"/>
    <filterColumn colId="11500" hiddenButton="1"/>
    <filterColumn colId="11501" hiddenButton="1"/>
    <filterColumn colId="11502" hiddenButton="1"/>
    <filterColumn colId="11503" hiddenButton="1"/>
    <filterColumn colId="11504" hiddenButton="1"/>
    <filterColumn colId="11505" hiddenButton="1"/>
    <filterColumn colId="11506" hiddenButton="1"/>
    <filterColumn colId="11507" hiddenButton="1"/>
    <filterColumn colId="11508" hiddenButton="1"/>
    <filterColumn colId="11509" hiddenButton="1"/>
    <filterColumn colId="11510" hiddenButton="1"/>
    <filterColumn colId="11511" hiddenButton="1"/>
    <filterColumn colId="11512" hiddenButton="1"/>
    <filterColumn colId="11513" hiddenButton="1"/>
    <filterColumn colId="11514" hiddenButton="1"/>
    <filterColumn colId="11515" hiddenButton="1"/>
    <filterColumn colId="11516" hiddenButton="1"/>
    <filterColumn colId="11517" hiddenButton="1"/>
    <filterColumn colId="11518" hiddenButton="1"/>
    <filterColumn colId="11519" hiddenButton="1"/>
    <filterColumn colId="11520" hiddenButton="1"/>
    <filterColumn colId="11521" hiddenButton="1"/>
    <filterColumn colId="11522" hiddenButton="1"/>
    <filterColumn colId="11523" hiddenButton="1"/>
    <filterColumn colId="11524" hiddenButton="1"/>
    <filterColumn colId="11525" hiddenButton="1"/>
    <filterColumn colId="11526" hiddenButton="1"/>
    <filterColumn colId="11527" hiddenButton="1"/>
    <filterColumn colId="11528" hiddenButton="1"/>
    <filterColumn colId="11529" hiddenButton="1"/>
    <filterColumn colId="11530" hiddenButton="1"/>
    <filterColumn colId="11531" hiddenButton="1"/>
    <filterColumn colId="11532" hiddenButton="1"/>
    <filterColumn colId="11533" hiddenButton="1"/>
    <filterColumn colId="11534" hiddenButton="1"/>
    <filterColumn colId="11535" hiddenButton="1"/>
    <filterColumn colId="11536" hiddenButton="1"/>
    <filterColumn colId="11537" hiddenButton="1"/>
    <filterColumn colId="11538" hiddenButton="1"/>
    <filterColumn colId="11539" hiddenButton="1"/>
    <filterColumn colId="11540" hiddenButton="1"/>
    <filterColumn colId="11541" hiddenButton="1"/>
    <filterColumn colId="11542" hiddenButton="1"/>
    <filterColumn colId="11543" hiddenButton="1"/>
    <filterColumn colId="11544" hiddenButton="1"/>
    <filterColumn colId="11545" hiddenButton="1"/>
    <filterColumn colId="11546" hiddenButton="1"/>
    <filterColumn colId="11547" hiddenButton="1"/>
    <filterColumn colId="11548" hiddenButton="1"/>
    <filterColumn colId="11549" hiddenButton="1"/>
    <filterColumn colId="11550" hiddenButton="1"/>
    <filterColumn colId="11551" hiddenButton="1"/>
    <filterColumn colId="11552" hiddenButton="1"/>
    <filterColumn colId="11553" hiddenButton="1"/>
    <filterColumn colId="11554" hiddenButton="1"/>
    <filterColumn colId="11555" hiddenButton="1"/>
    <filterColumn colId="11556" hiddenButton="1"/>
    <filterColumn colId="11557" hiddenButton="1"/>
    <filterColumn colId="11558" hiddenButton="1"/>
    <filterColumn colId="11559" hiddenButton="1"/>
    <filterColumn colId="11560" hiddenButton="1"/>
    <filterColumn colId="11561" hiddenButton="1"/>
    <filterColumn colId="11562" hiddenButton="1"/>
    <filterColumn colId="11563" hiddenButton="1"/>
    <filterColumn colId="11564" hiddenButton="1"/>
    <filterColumn colId="11565" hiddenButton="1"/>
    <filterColumn colId="11566" hiddenButton="1"/>
    <filterColumn colId="11567" hiddenButton="1"/>
    <filterColumn colId="11568" hiddenButton="1"/>
    <filterColumn colId="11569" hiddenButton="1"/>
    <filterColumn colId="11570" hiddenButton="1"/>
    <filterColumn colId="11571" hiddenButton="1"/>
    <filterColumn colId="11572" hiddenButton="1"/>
    <filterColumn colId="11573" hiddenButton="1"/>
    <filterColumn colId="11574" hiddenButton="1"/>
    <filterColumn colId="11575" hiddenButton="1"/>
    <filterColumn colId="11576" hiddenButton="1"/>
    <filterColumn colId="11577" hiddenButton="1"/>
    <filterColumn colId="11578" hiddenButton="1"/>
    <filterColumn colId="11579" hiddenButton="1"/>
    <filterColumn colId="11580" hiddenButton="1"/>
    <filterColumn colId="11581" hiddenButton="1"/>
    <filterColumn colId="11582" hiddenButton="1"/>
    <filterColumn colId="11583" hiddenButton="1"/>
    <filterColumn colId="11584" hiddenButton="1"/>
    <filterColumn colId="11585" hiddenButton="1"/>
    <filterColumn colId="11586" hiddenButton="1"/>
    <filterColumn colId="11587" hiddenButton="1"/>
    <filterColumn colId="11588" hiddenButton="1"/>
    <filterColumn colId="11589" hiddenButton="1"/>
    <filterColumn colId="11590" hiddenButton="1"/>
    <filterColumn colId="11591" hiddenButton="1"/>
    <filterColumn colId="11592" hiddenButton="1"/>
    <filterColumn colId="11593" hiddenButton="1"/>
    <filterColumn colId="11594" hiddenButton="1"/>
    <filterColumn colId="11595" hiddenButton="1"/>
    <filterColumn colId="11596" hiddenButton="1"/>
    <filterColumn colId="11597" hiddenButton="1"/>
    <filterColumn colId="11598" hiddenButton="1"/>
    <filterColumn colId="11599" hiddenButton="1"/>
    <filterColumn colId="11600" hiddenButton="1"/>
    <filterColumn colId="11601" hiddenButton="1"/>
    <filterColumn colId="11602" hiddenButton="1"/>
    <filterColumn colId="11603" hiddenButton="1"/>
    <filterColumn colId="11604" hiddenButton="1"/>
    <filterColumn colId="11605" hiddenButton="1"/>
    <filterColumn colId="11606" hiddenButton="1"/>
    <filterColumn colId="11607" hiddenButton="1"/>
    <filterColumn colId="11608" hiddenButton="1"/>
    <filterColumn colId="11609" hiddenButton="1"/>
    <filterColumn colId="11610" hiddenButton="1"/>
    <filterColumn colId="11611" hiddenButton="1"/>
    <filterColumn colId="11612" hiddenButton="1"/>
    <filterColumn colId="11613" hiddenButton="1"/>
    <filterColumn colId="11614" hiddenButton="1"/>
    <filterColumn colId="11615" hiddenButton="1"/>
    <filterColumn colId="11616" hiddenButton="1"/>
    <filterColumn colId="11617" hiddenButton="1"/>
    <filterColumn colId="11618" hiddenButton="1"/>
    <filterColumn colId="11619" hiddenButton="1"/>
    <filterColumn colId="11620" hiddenButton="1"/>
    <filterColumn colId="11621" hiddenButton="1"/>
    <filterColumn colId="11622" hiddenButton="1"/>
    <filterColumn colId="11623" hiddenButton="1"/>
    <filterColumn colId="11624" hiddenButton="1"/>
    <filterColumn colId="11625" hiddenButton="1"/>
    <filterColumn colId="11626" hiddenButton="1"/>
    <filterColumn colId="11627" hiddenButton="1"/>
    <filterColumn colId="11628" hiddenButton="1"/>
    <filterColumn colId="11629" hiddenButton="1"/>
    <filterColumn colId="11630" hiddenButton="1"/>
    <filterColumn colId="11631" hiddenButton="1"/>
    <filterColumn colId="11632" hiddenButton="1"/>
    <filterColumn colId="11633" hiddenButton="1"/>
    <filterColumn colId="11634" hiddenButton="1"/>
    <filterColumn colId="11635" hiddenButton="1"/>
    <filterColumn colId="11636" hiddenButton="1"/>
    <filterColumn colId="11637" hiddenButton="1"/>
    <filterColumn colId="11638" hiddenButton="1"/>
    <filterColumn colId="11639" hiddenButton="1"/>
    <filterColumn colId="11640" hiddenButton="1"/>
    <filterColumn colId="11641" hiddenButton="1"/>
    <filterColumn colId="11642" hiddenButton="1"/>
    <filterColumn colId="11643" hiddenButton="1"/>
    <filterColumn colId="11644" hiddenButton="1"/>
    <filterColumn colId="11645" hiddenButton="1"/>
    <filterColumn colId="11646" hiddenButton="1"/>
    <filterColumn colId="11647" hiddenButton="1"/>
    <filterColumn colId="11648" hiddenButton="1"/>
    <filterColumn colId="11649" hiddenButton="1"/>
    <filterColumn colId="11650" hiddenButton="1"/>
    <filterColumn colId="11651" hiddenButton="1"/>
    <filterColumn colId="11652" hiddenButton="1"/>
    <filterColumn colId="11653" hiddenButton="1"/>
    <filterColumn colId="11654" hiddenButton="1"/>
    <filterColumn colId="11655" hiddenButton="1"/>
    <filterColumn colId="11656" hiddenButton="1"/>
    <filterColumn colId="11657" hiddenButton="1"/>
    <filterColumn colId="11658" hiddenButton="1"/>
    <filterColumn colId="11659" hiddenButton="1"/>
    <filterColumn colId="11660" hiddenButton="1"/>
    <filterColumn colId="11661" hiddenButton="1"/>
    <filterColumn colId="11662" hiddenButton="1"/>
    <filterColumn colId="11663" hiddenButton="1"/>
    <filterColumn colId="11664" hiddenButton="1"/>
    <filterColumn colId="11665" hiddenButton="1"/>
    <filterColumn colId="11666" hiddenButton="1"/>
    <filterColumn colId="11667" hiddenButton="1"/>
    <filterColumn colId="11668" hiddenButton="1"/>
    <filterColumn colId="11669" hiddenButton="1"/>
    <filterColumn colId="11670" hiddenButton="1"/>
    <filterColumn colId="11671" hiddenButton="1"/>
    <filterColumn colId="11672" hiddenButton="1"/>
    <filterColumn colId="11673" hiddenButton="1"/>
    <filterColumn colId="11674" hiddenButton="1"/>
    <filterColumn colId="11675" hiddenButton="1"/>
    <filterColumn colId="11676" hiddenButton="1"/>
    <filterColumn colId="11677" hiddenButton="1"/>
    <filterColumn colId="11678" hiddenButton="1"/>
    <filterColumn colId="11679" hiddenButton="1"/>
    <filterColumn colId="11680" hiddenButton="1"/>
    <filterColumn colId="11681" hiddenButton="1"/>
    <filterColumn colId="11682" hiddenButton="1"/>
    <filterColumn colId="11683" hiddenButton="1"/>
    <filterColumn colId="11684" hiddenButton="1"/>
    <filterColumn colId="11685" hiddenButton="1"/>
    <filterColumn colId="11686" hiddenButton="1"/>
    <filterColumn colId="11687" hiddenButton="1"/>
    <filterColumn colId="11688" hiddenButton="1"/>
    <filterColumn colId="11689" hiddenButton="1"/>
    <filterColumn colId="11690" hiddenButton="1"/>
    <filterColumn colId="11691" hiddenButton="1"/>
    <filterColumn colId="11692" hiddenButton="1"/>
    <filterColumn colId="11693" hiddenButton="1"/>
    <filterColumn colId="11694" hiddenButton="1"/>
    <filterColumn colId="11695" hiddenButton="1"/>
    <filterColumn colId="11696" hiddenButton="1"/>
    <filterColumn colId="11697" hiddenButton="1"/>
    <filterColumn colId="11698" hiddenButton="1"/>
    <filterColumn colId="11699" hiddenButton="1"/>
    <filterColumn colId="11700" hiddenButton="1"/>
    <filterColumn colId="11701" hiddenButton="1"/>
    <filterColumn colId="11702" hiddenButton="1"/>
    <filterColumn colId="11703" hiddenButton="1"/>
    <filterColumn colId="11704" hiddenButton="1"/>
    <filterColumn colId="11705" hiddenButton="1"/>
    <filterColumn colId="11706" hiddenButton="1"/>
    <filterColumn colId="11707" hiddenButton="1"/>
    <filterColumn colId="11708" hiddenButton="1"/>
    <filterColumn colId="11709" hiddenButton="1"/>
    <filterColumn colId="11710" hiddenButton="1"/>
    <filterColumn colId="11711" hiddenButton="1"/>
    <filterColumn colId="11712" hiddenButton="1"/>
    <filterColumn colId="11713" hiddenButton="1"/>
    <filterColumn colId="11714" hiddenButton="1"/>
    <filterColumn colId="11715" hiddenButton="1"/>
    <filterColumn colId="11716" hiddenButton="1"/>
    <filterColumn colId="11717" hiddenButton="1"/>
    <filterColumn colId="11718" hiddenButton="1"/>
    <filterColumn colId="11719" hiddenButton="1"/>
    <filterColumn colId="11720" hiddenButton="1"/>
    <filterColumn colId="11721" hiddenButton="1"/>
    <filterColumn colId="11722" hiddenButton="1"/>
    <filterColumn colId="11723" hiddenButton="1"/>
    <filterColumn colId="11724" hiddenButton="1"/>
    <filterColumn colId="11725" hiddenButton="1"/>
    <filterColumn colId="11726" hiddenButton="1"/>
    <filterColumn colId="11727" hiddenButton="1"/>
    <filterColumn colId="11728" hiddenButton="1"/>
    <filterColumn colId="11729" hiddenButton="1"/>
    <filterColumn colId="11730" hiddenButton="1"/>
    <filterColumn colId="11731" hiddenButton="1"/>
    <filterColumn colId="11732" hiddenButton="1"/>
    <filterColumn colId="11733" hiddenButton="1"/>
    <filterColumn colId="11734" hiddenButton="1"/>
    <filterColumn colId="11735" hiddenButton="1"/>
    <filterColumn colId="11736" hiddenButton="1"/>
    <filterColumn colId="11737" hiddenButton="1"/>
    <filterColumn colId="11738" hiddenButton="1"/>
    <filterColumn colId="11739" hiddenButton="1"/>
    <filterColumn colId="11740" hiddenButton="1"/>
    <filterColumn colId="11741" hiddenButton="1"/>
    <filterColumn colId="11742" hiddenButton="1"/>
    <filterColumn colId="11743" hiddenButton="1"/>
    <filterColumn colId="11744" hiddenButton="1"/>
    <filterColumn colId="11745" hiddenButton="1"/>
    <filterColumn colId="11746" hiddenButton="1"/>
    <filterColumn colId="11747" hiddenButton="1"/>
    <filterColumn colId="11748" hiddenButton="1"/>
    <filterColumn colId="11749" hiddenButton="1"/>
    <filterColumn colId="11750" hiddenButton="1"/>
    <filterColumn colId="11751" hiddenButton="1"/>
    <filterColumn colId="11752" hiddenButton="1"/>
    <filterColumn colId="11753" hiddenButton="1"/>
    <filterColumn colId="11754" hiddenButton="1"/>
    <filterColumn colId="11755" hiddenButton="1"/>
    <filterColumn colId="11756" hiddenButton="1"/>
    <filterColumn colId="11757" hiddenButton="1"/>
    <filterColumn colId="11758" hiddenButton="1"/>
    <filterColumn colId="11759" hiddenButton="1"/>
    <filterColumn colId="11760" hiddenButton="1"/>
    <filterColumn colId="11761" hiddenButton="1"/>
    <filterColumn colId="11762" hiddenButton="1"/>
    <filterColumn colId="11763" hiddenButton="1"/>
    <filterColumn colId="11764" hiddenButton="1"/>
    <filterColumn colId="11765" hiddenButton="1"/>
    <filterColumn colId="11766" hiddenButton="1"/>
    <filterColumn colId="11767" hiddenButton="1"/>
    <filterColumn colId="11768" hiddenButton="1"/>
    <filterColumn colId="11769" hiddenButton="1"/>
    <filterColumn colId="11770" hiddenButton="1"/>
    <filterColumn colId="11771" hiddenButton="1"/>
    <filterColumn colId="11772" hiddenButton="1"/>
    <filterColumn colId="11773" hiddenButton="1"/>
    <filterColumn colId="11774" hiddenButton="1"/>
    <filterColumn colId="11775" hiddenButton="1"/>
    <filterColumn colId="11776" hiddenButton="1"/>
    <filterColumn colId="11777" hiddenButton="1"/>
    <filterColumn colId="11778" hiddenButton="1"/>
    <filterColumn colId="11779" hiddenButton="1"/>
    <filterColumn colId="11780" hiddenButton="1"/>
    <filterColumn colId="11781" hiddenButton="1"/>
    <filterColumn colId="11782" hiddenButton="1"/>
    <filterColumn colId="11783" hiddenButton="1"/>
    <filterColumn colId="11784" hiddenButton="1"/>
    <filterColumn colId="11785" hiddenButton="1"/>
    <filterColumn colId="11786" hiddenButton="1"/>
    <filterColumn colId="11787" hiddenButton="1"/>
    <filterColumn colId="11788" hiddenButton="1"/>
    <filterColumn colId="11789" hiddenButton="1"/>
    <filterColumn colId="11790" hiddenButton="1"/>
    <filterColumn colId="11791" hiddenButton="1"/>
    <filterColumn colId="11792" hiddenButton="1"/>
    <filterColumn colId="11793" hiddenButton="1"/>
    <filterColumn colId="11794" hiddenButton="1"/>
    <filterColumn colId="11795" hiddenButton="1"/>
    <filterColumn colId="11796" hiddenButton="1"/>
    <filterColumn colId="11797" hiddenButton="1"/>
    <filterColumn colId="11798" hiddenButton="1"/>
    <filterColumn colId="11799" hiddenButton="1"/>
    <filterColumn colId="11800" hiddenButton="1"/>
    <filterColumn colId="11801" hiddenButton="1"/>
    <filterColumn colId="11802" hiddenButton="1"/>
    <filterColumn colId="11803" hiddenButton="1"/>
    <filterColumn colId="11804" hiddenButton="1"/>
    <filterColumn colId="11805" hiddenButton="1"/>
    <filterColumn colId="11806" hiddenButton="1"/>
    <filterColumn colId="11807" hiddenButton="1"/>
    <filterColumn colId="11808" hiddenButton="1"/>
    <filterColumn colId="11809" hiddenButton="1"/>
    <filterColumn colId="11810" hiddenButton="1"/>
    <filterColumn colId="11811" hiddenButton="1"/>
    <filterColumn colId="11812" hiddenButton="1"/>
    <filterColumn colId="11813" hiddenButton="1"/>
    <filterColumn colId="11814" hiddenButton="1"/>
    <filterColumn colId="11815" hiddenButton="1"/>
    <filterColumn colId="11816" hiddenButton="1"/>
    <filterColumn colId="11817" hiddenButton="1"/>
    <filterColumn colId="11818" hiddenButton="1"/>
    <filterColumn colId="11819" hiddenButton="1"/>
    <filterColumn colId="11820" hiddenButton="1"/>
    <filterColumn colId="11821" hiddenButton="1"/>
    <filterColumn colId="11822" hiddenButton="1"/>
    <filterColumn colId="11823" hiddenButton="1"/>
    <filterColumn colId="11824" hiddenButton="1"/>
    <filterColumn colId="11825" hiddenButton="1"/>
    <filterColumn colId="11826" hiddenButton="1"/>
    <filterColumn colId="11827" hiddenButton="1"/>
    <filterColumn colId="11828" hiddenButton="1"/>
    <filterColumn colId="11829" hiddenButton="1"/>
    <filterColumn colId="11830" hiddenButton="1"/>
    <filterColumn colId="11831" hiddenButton="1"/>
    <filterColumn colId="11832" hiddenButton="1"/>
    <filterColumn colId="11833" hiddenButton="1"/>
    <filterColumn colId="11834" hiddenButton="1"/>
    <filterColumn colId="11835" hiddenButton="1"/>
    <filterColumn colId="11836" hiddenButton="1"/>
    <filterColumn colId="11837" hiddenButton="1"/>
    <filterColumn colId="11838" hiddenButton="1"/>
    <filterColumn colId="11839" hiddenButton="1"/>
    <filterColumn colId="11840" hiddenButton="1"/>
    <filterColumn colId="11841" hiddenButton="1"/>
    <filterColumn colId="11842" hiddenButton="1"/>
    <filterColumn colId="11843" hiddenButton="1"/>
    <filterColumn colId="11844" hiddenButton="1"/>
    <filterColumn colId="11845" hiddenButton="1"/>
    <filterColumn colId="11846" hiddenButton="1"/>
    <filterColumn colId="11847" hiddenButton="1"/>
    <filterColumn colId="11848" hiddenButton="1"/>
    <filterColumn colId="11849" hiddenButton="1"/>
    <filterColumn colId="11850" hiddenButton="1"/>
    <filterColumn colId="11851" hiddenButton="1"/>
    <filterColumn colId="11852" hiddenButton="1"/>
    <filterColumn colId="11853" hiddenButton="1"/>
    <filterColumn colId="11854" hiddenButton="1"/>
    <filterColumn colId="11855" hiddenButton="1"/>
    <filterColumn colId="11856" hiddenButton="1"/>
    <filterColumn colId="11857" hiddenButton="1"/>
    <filterColumn colId="11858" hiddenButton="1"/>
    <filterColumn colId="11859" hiddenButton="1"/>
    <filterColumn colId="11860" hiddenButton="1"/>
    <filterColumn colId="11861" hiddenButton="1"/>
    <filterColumn colId="11862" hiddenButton="1"/>
    <filterColumn colId="11863" hiddenButton="1"/>
    <filterColumn colId="11864" hiddenButton="1"/>
    <filterColumn colId="11865" hiddenButton="1"/>
    <filterColumn colId="11866" hiddenButton="1"/>
    <filterColumn colId="11867" hiddenButton="1"/>
    <filterColumn colId="11868" hiddenButton="1"/>
    <filterColumn colId="11869" hiddenButton="1"/>
    <filterColumn colId="11870" hiddenButton="1"/>
    <filterColumn colId="11871" hiddenButton="1"/>
    <filterColumn colId="11872" hiddenButton="1"/>
    <filterColumn colId="11873" hiddenButton="1"/>
    <filterColumn colId="11874" hiddenButton="1"/>
    <filterColumn colId="11875" hiddenButton="1"/>
    <filterColumn colId="11876" hiddenButton="1"/>
    <filterColumn colId="11877" hiddenButton="1"/>
    <filterColumn colId="11878" hiddenButton="1"/>
    <filterColumn colId="11879" hiddenButton="1"/>
    <filterColumn colId="11880" hiddenButton="1"/>
    <filterColumn colId="11881" hiddenButton="1"/>
    <filterColumn colId="11882" hiddenButton="1"/>
    <filterColumn colId="11883" hiddenButton="1"/>
    <filterColumn colId="11884" hiddenButton="1"/>
    <filterColumn colId="11885" hiddenButton="1"/>
    <filterColumn colId="11886" hiddenButton="1"/>
    <filterColumn colId="11887" hiddenButton="1"/>
    <filterColumn colId="11888" hiddenButton="1"/>
    <filterColumn colId="11889" hiddenButton="1"/>
    <filterColumn colId="11890" hiddenButton="1"/>
    <filterColumn colId="11891" hiddenButton="1"/>
    <filterColumn colId="11892" hiddenButton="1"/>
    <filterColumn colId="11893" hiddenButton="1"/>
    <filterColumn colId="11894" hiddenButton="1"/>
    <filterColumn colId="11895" hiddenButton="1"/>
    <filterColumn colId="11896" hiddenButton="1"/>
    <filterColumn colId="11897" hiddenButton="1"/>
    <filterColumn colId="11898" hiddenButton="1"/>
    <filterColumn colId="11899" hiddenButton="1"/>
    <filterColumn colId="11900" hiddenButton="1"/>
    <filterColumn colId="11901" hiddenButton="1"/>
    <filterColumn colId="11902" hiddenButton="1"/>
    <filterColumn colId="11903" hiddenButton="1"/>
    <filterColumn colId="11904" hiddenButton="1"/>
    <filterColumn colId="11905" hiddenButton="1"/>
    <filterColumn colId="11906" hiddenButton="1"/>
    <filterColumn colId="11907" hiddenButton="1"/>
    <filterColumn colId="11908" hiddenButton="1"/>
    <filterColumn colId="11909" hiddenButton="1"/>
    <filterColumn colId="11910" hiddenButton="1"/>
    <filterColumn colId="11911" hiddenButton="1"/>
    <filterColumn colId="11912" hiddenButton="1"/>
    <filterColumn colId="11913" hiddenButton="1"/>
    <filterColumn colId="11914" hiddenButton="1"/>
    <filterColumn colId="11915" hiddenButton="1"/>
    <filterColumn colId="11916" hiddenButton="1"/>
    <filterColumn colId="11917" hiddenButton="1"/>
    <filterColumn colId="11918" hiddenButton="1"/>
    <filterColumn colId="11919" hiddenButton="1"/>
    <filterColumn colId="11920" hiddenButton="1"/>
    <filterColumn colId="11921" hiddenButton="1"/>
    <filterColumn colId="11922" hiddenButton="1"/>
    <filterColumn colId="11923" hiddenButton="1"/>
    <filterColumn colId="11924" hiddenButton="1"/>
    <filterColumn colId="11925" hiddenButton="1"/>
    <filterColumn colId="11926" hiddenButton="1"/>
    <filterColumn colId="11927" hiddenButton="1"/>
    <filterColumn colId="11928" hiddenButton="1"/>
    <filterColumn colId="11929" hiddenButton="1"/>
    <filterColumn colId="11930" hiddenButton="1"/>
    <filterColumn colId="11931" hiddenButton="1"/>
    <filterColumn colId="11932" hiddenButton="1"/>
    <filterColumn colId="11933" hiddenButton="1"/>
    <filterColumn colId="11934" hiddenButton="1"/>
    <filterColumn colId="11935" hiddenButton="1"/>
    <filterColumn colId="11936" hiddenButton="1"/>
    <filterColumn colId="11937" hiddenButton="1"/>
    <filterColumn colId="11938" hiddenButton="1"/>
    <filterColumn colId="11939" hiddenButton="1"/>
    <filterColumn colId="11940" hiddenButton="1"/>
    <filterColumn colId="11941" hiddenButton="1"/>
    <filterColumn colId="11942" hiddenButton="1"/>
    <filterColumn colId="11943" hiddenButton="1"/>
    <filterColumn colId="11944" hiddenButton="1"/>
    <filterColumn colId="11945" hiddenButton="1"/>
    <filterColumn colId="11946" hiddenButton="1"/>
    <filterColumn colId="11947" hiddenButton="1"/>
    <filterColumn colId="11948" hiddenButton="1"/>
    <filterColumn colId="11949" hiddenButton="1"/>
    <filterColumn colId="11950" hiddenButton="1"/>
    <filterColumn colId="11951" hiddenButton="1"/>
    <filterColumn colId="11952" hiddenButton="1"/>
    <filterColumn colId="11953" hiddenButton="1"/>
    <filterColumn colId="11954" hiddenButton="1"/>
    <filterColumn colId="11955" hiddenButton="1"/>
    <filterColumn colId="11956" hiddenButton="1"/>
    <filterColumn colId="11957" hiddenButton="1"/>
    <filterColumn colId="11958" hiddenButton="1"/>
    <filterColumn colId="11959" hiddenButton="1"/>
    <filterColumn colId="11960" hiddenButton="1"/>
    <filterColumn colId="11961" hiddenButton="1"/>
    <filterColumn colId="11962" hiddenButton="1"/>
    <filterColumn colId="11963" hiddenButton="1"/>
    <filterColumn colId="11964" hiddenButton="1"/>
    <filterColumn colId="11965" hiddenButton="1"/>
    <filterColumn colId="11966" hiddenButton="1"/>
    <filterColumn colId="11967" hiddenButton="1"/>
    <filterColumn colId="11968" hiddenButton="1"/>
    <filterColumn colId="11969" hiddenButton="1"/>
    <filterColumn colId="11970" hiddenButton="1"/>
    <filterColumn colId="11971" hiddenButton="1"/>
    <filterColumn colId="11972" hiddenButton="1"/>
    <filterColumn colId="11973" hiddenButton="1"/>
    <filterColumn colId="11974" hiddenButton="1"/>
    <filterColumn colId="11975" hiddenButton="1"/>
    <filterColumn colId="11976" hiddenButton="1"/>
    <filterColumn colId="11977" hiddenButton="1"/>
    <filterColumn colId="11978" hiddenButton="1"/>
    <filterColumn colId="11979" hiddenButton="1"/>
    <filterColumn colId="11980" hiddenButton="1"/>
    <filterColumn colId="11981" hiddenButton="1"/>
    <filterColumn colId="11982" hiddenButton="1"/>
    <filterColumn colId="11983" hiddenButton="1"/>
    <filterColumn colId="11984" hiddenButton="1"/>
    <filterColumn colId="11985" hiddenButton="1"/>
    <filterColumn colId="11986" hiddenButton="1"/>
    <filterColumn colId="11987" hiddenButton="1"/>
    <filterColumn colId="11988" hiddenButton="1"/>
    <filterColumn colId="11989" hiddenButton="1"/>
    <filterColumn colId="11990" hiddenButton="1"/>
    <filterColumn colId="11991" hiddenButton="1"/>
    <filterColumn colId="11992" hiddenButton="1"/>
    <filterColumn colId="11993" hiddenButton="1"/>
    <filterColumn colId="11994" hiddenButton="1"/>
    <filterColumn colId="11995" hiddenButton="1"/>
    <filterColumn colId="11996" hiddenButton="1"/>
    <filterColumn colId="11997" hiddenButton="1"/>
    <filterColumn colId="11998" hiddenButton="1"/>
    <filterColumn colId="11999" hiddenButton="1"/>
    <filterColumn colId="12000" hiddenButton="1"/>
    <filterColumn colId="12001" hiddenButton="1"/>
    <filterColumn colId="12002" hiddenButton="1"/>
    <filterColumn colId="12003" hiddenButton="1"/>
    <filterColumn colId="12004" hiddenButton="1"/>
    <filterColumn colId="12005" hiddenButton="1"/>
    <filterColumn colId="12006" hiddenButton="1"/>
    <filterColumn colId="12007" hiddenButton="1"/>
    <filterColumn colId="12008" hiddenButton="1"/>
    <filterColumn colId="12009" hiddenButton="1"/>
    <filterColumn colId="12010" hiddenButton="1"/>
    <filterColumn colId="12011" hiddenButton="1"/>
    <filterColumn colId="12012" hiddenButton="1"/>
    <filterColumn colId="12013" hiddenButton="1"/>
    <filterColumn colId="12014" hiddenButton="1"/>
    <filterColumn colId="12015" hiddenButton="1"/>
    <filterColumn colId="12016" hiddenButton="1"/>
    <filterColumn colId="12017" hiddenButton="1"/>
    <filterColumn colId="12018" hiddenButton="1"/>
    <filterColumn colId="12019" hiddenButton="1"/>
    <filterColumn colId="12020" hiddenButton="1"/>
    <filterColumn colId="12021" hiddenButton="1"/>
    <filterColumn colId="12022" hiddenButton="1"/>
    <filterColumn colId="12023" hiddenButton="1"/>
    <filterColumn colId="12024" hiddenButton="1"/>
    <filterColumn colId="12025" hiddenButton="1"/>
    <filterColumn colId="12026" hiddenButton="1"/>
    <filterColumn colId="12027" hiddenButton="1"/>
    <filterColumn colId="12028" hiddenButton="1"/>
    <filterColumn colId="12029" hiddenButton="1"/>
    <filterColumn colId="12030" hiddenButton="1"/>
    <filterColumn colId="12031" hiddenButton="1"/>
    <filterColumn colId="12032" hiddenButton="1"/>
    <filterColumn colId="12033" hiddenButton="1"/>
    <filterColumn colId="12034" hiddenButton="1"/>
    <filterColumn colId="12035" hiddenButton="1"/>
    <filterColumn colId="12036" hiddenButton="1"/>
    <filterColumn colId="12037" hiddenButton="1"/>
    <filterColumn colId="12038" hiddenButton="1"/>
    <filterColumn colId="12039" hiddenButton="1"/>
    <filterColumn colId="12040" hiddenButton="1"/>
    <filterColumn colId="12041" hiddenButton="1"/>
    <filterColumn colId="12042" hiddenButton="1"/>
    <filterColumn colId="12043" hiddenButton="1"/>
    <filterColumn colId="12044" hiddenButton="1"/>
    <filterColumn colId="12045" hiddenButton="1"/>
    <filterColumn colId="12046" hiddenButton="1"/>
    <filterColumn colId="12047" hiddenButton="1"/>
    <filterColumn colId="12048" hiddenButton="1"/>
    <filterColumn colId="12049" hiddenButton="1"/>
    <filterColumn colId="12050" hiddenButton="1"/>
    <filterColumn colId="12051" hiddenButton="1"/>
    <filterColumn colId="12052" hiddenButton="1"/>
    <filterColumn colId="12053" hiddenButton="1"/>
    <filterColumn colId="12054" hiddenButton="1"/>
    <filterColumn colId="12055" hiddenButton="1"/>
    <filterColumn colId="12056" hiddenButton="1"/>
    <filterColumn colId="12057" hiddenButton="1"/>
    <filterColumn colId="12058" hiddenButton="1"/>
    <filterColumn colId="12059" hiddenButton="1"/>
    <filterColumn colId="12060" hiddenButton="1"/>
    <filterColumn colId="12061" hiddenButton="1"/>
    <filterColumn colId="12062" hiddenButton="1"/>
    <filterColumn colId="12063" hiddenButton="1"/>
    <filterColumn colId="12064" hiddenButton="1"/>
    <filterColumn colId="12065" hiddenButton="1"/>
    <filterColumn colId="12066" hiddenButton="1"/>
    <filterColumn colId="12067" hiddenButton="1"/>
    <filterColumn colId="12068" hiddenButton="1"/>
    <filterColumn colId="12069" hiddenButton="1"/>
    <filterColumn colId="12070" hiddenButton="1"/>
    <filterColumn colId="12071" hiddenButton="1"/>
    <filterColumn colId="12072" hiddenButton="1"/>
    <filterColumn colId="12073" hiddenButton="1"/>
    <filterColumn colId="12074" hiddenButton="1"/>
    <filterColumn colId="12075" hiddenButton="1"/>
    <filterColumn colId="12076" hiddenButton="1"/>
    <filterColumn colId="12077" hiddenButton="1"/>
    <filterColumn colId="12078" hiddenButton="1"/>
    <filterColumn colId="12079" hiddenButton="1"/>
    <filterColumn colId="12080" hiddenButton="1"/>
    <filterColumn colId="12081" hiddenButton="1"/>
    <filterColumn colId="12082" hiddenButton="1"/>
    <filterColumn colId="12083" hiddenButton="1"/>
    <filterColumn colId="12084" hiddenButton="1"/>
    <filterColumn colId="12085" hiddenButton="1"/>
    <filterColumn colId="12086" hiddenButton="1"/>
    <filterColumn colId="12087" hiddenButton="1"/>
    <filterColumn colId="12088" hiddenButton="1"/>
    <filterColumn colId="12089" hiddenButton="1"/>
    <filterColumn colId="12090" hiddenButton="1"/>
    <filterColumn colId="12091" hiddenButton="1"/>
    <filterColumn colId="12092" hiddenButton="1"/>
    <filterColumn colId="12093" hiddenButton="1"/>
    <filterColumn colId="12094" hiddenButton="1"/>
    <filterColumn colId="12095" hiddenButton="1"/>
    <filterColumn colId="12096" hiddenButton="1"/>
    <filterColumn colId="12097" hiddenButton="1"/>
    <filterColumn colId="12098" hiddenButton="1"/>
    <filterColumn colId="12099" hiddenButton="1"/>
    <filterColumn colId="12100" hiddenButton="1"/>
    <filterColumn colId="12101" hiddenButton="1"/>
    <filterColumn colId="12102" hiddenButton="1"/>
    <filterColumn colId="12103" hiddenButton="1"/>
    <filterColumn colId="12104" hiddenButton="1"/>
    <filterColumn colId="12105" hiddenButton="1"/>
    <filterColumn colId="12106" hiddenButton="1"/>
    <filterColumn colId="12107" hiddenButton="1"/>
    <filterColumn colId="12108" hiddenButton="1"/>
    <filterColumn colId="12109" hiddenButton="1"/>
    <filterColumn colId="12110" hiddenButton="1"/>
    <filterColumn colId="12111" hiddenButton="1"/>
    <filterColumn colId="12112" hiddenButton="1"/>
    <filterColumn colId="12113" hiddenButton="1"/>
    <filterColumn colId="12114" hiddenButton="1"/>
    <filterColumn colId="12115" hiddenButton="1"/>
    <filterColumn colId="12116" hiddenButton="1"/>
    <filterColumn colId="12117" hiddenButton="1"/>
    <filterColumn colId="12118" hiddenButton="1"/>
    <filterColumn colId="12119" hiddenButton="1"/>
    <filterColumn colId="12120" hiddenButton="1"/>
    <filterColumn colId="12121" hiddenButton="1"/>
    <filterColumn colId="12122" hiddenButton="1"/>
    <filterColumn colId="12123" hiddenButton="1"/>
    <filterColumn colId="12124" hiddenButton="1"/>
    <filterColumn colId="12125" hiddenButton="1"/>
    <filterColumn colId="12126" hiddenButton="1"/>
    <filterColumn colId="12127" hiddenButton="1"/>
    <filterColumn colId="12128" hiddenButton="1"/>
    <filterColumn colId="12129" hiddenButton="1"/>
    <filterColumn colId="12130" hiddenButton="1"/>
    <filterColumn colId="12131" hiddenButton="1"/>
    <filterColumn colId="12132" hiddenButton="1"/>
    <filterColumn colId="12133" hiddenButton="1"/>
    <filterColumn colId="12134" hiddenButton="1"/>
    <filterColumn colId="12135" hiddenButton="1"/>
    <filterColumn colId="12136" hiddenButton="1"/>
    <filterColumn colId="12137" hiddenButton="1"/>
    <filterColumn colId="12138" hiddenButton="1"/>
    <filterColumn colId="12139" hiddenButton="1"/>
    <filterColumn colId="12140" hiddenButton="1"/>
    <filterColumn colId="12141" hiddenButton="1"/>
    <filterColumn colId="12142" hiddenButton="1"/>
    <filterColumn colId="12143" hiddenButton="1"/>
    <filterColumn colId="12144" hiddenButton="1"/>
    <filterColumn colId="12145" hiddenButton="1"/>
    <filterColumn colId="12146" hiddenButton="1"/>
    <filterColumn colId="12147" hiddenButton="1"/>
    <filterColumn colId="12148" hiddenButton="1"/>
    <filterColumn colId="12149" hiddenButton="1"/>
    <filterColumn colId="12150" hiddenButton="1"/>
    <filterColumn colId="12151" hiddenButton="1"/>
    <filterColumn colId="12152" hiddenButton="1"/>
    <filterColumn colId="12153" hiddenButton="1"/>
    <filterColumn colId="12154" hiddenButton="1"/>
    <filterColumn colId="12155" hiddenButton="1"/>
    <filterColumn colId="12156" hiddenButton="1"/>
    <filterColumn colId="12157" hiddenButton="1"/>
    <filterColumn colId="12158" hiddenButton="1"/>
    <filterColumn colId="12159" hiddenButton="1"/>
    <filterColumn colId="12160" hiddenButton="1"/>
    <filterColumn colId="12161" hiddenButton="1"/>
    <filterColumn colId="12162" hiddenButton="1"/>
    <filterColumn colId="12163" hiddenButton="1"/>
    <filterColumn colId="12164" hiddenButton="1"/>
    <filterColumn colId="12165" hiddenButton="1"/>
    <filterColumn colId="12166" hiddenButton="1"/>
    <filterColumn colId="12167" hiddenButton="1"/>
    <filterColumn colId="12168" hiddenButton="1"/>
    <filterColumn colId="12169" hiddenButton="1"/>
    <filterColumn colId="12170" hiddenButton="1"/>
    <filterColumn colId="12171" hiddenButton="1"/>
    <filterColumn colId="12172" hiddenButton="1"/>
    <filterColumn colId="12173" hiddenButton="1"/>
    <filterColumn colId="12174" hiddenButton="1"/>
    <filterColumn colId="12175" hiddenButton="1"/>
    <filterColumn colId="12176" hiddenButton="1"/>
    <filterColumn colId="12177" hiddenButton="1"/>
    <filterColumn colId="12178" hiddenButton="1"/>
    <filterColumn colId="12179" hiddenButton="1"/>
    <filterColumn colId="12180" hiddenButton="1"/>
    <filterColumn colId="12181" hiddenButton="1"/>
    <filterColumn colId="12182" hiddenButton="1"/>
    <filterColumn colId="12183" hiddenButton="1"/>
    <filterColumn colId="12184" hiddenButton="1"/>
    <filterColumn colId="12185" hiddenButton="1"/>
    <filterColumn colId="12186" hiddenButton="1"/>
    <filterColumn colId="12187" hiddenButton="1"/>
    <filterColumn colId="12188" hiddenButton="1"/>
    <filterColumn colId="12189" hiddenButton="1"/>
    <filterColumn colId="12190" hiddenButton="1"/>
    <filterColumn colId="12191" hiddenButton="1"/>
    <filterColumn colId="12192" hiddenButton="1"/>
    <filterColumn colId="12193" hiddenButton="1"/>
    <filterColumn colId="12194" hiddenButton="1"/>
    <filterColumn colId="12195" hiddenButton="1"/>
    <filterColumn colId="12196" hiddenButton="1"/>
    <filterColumn colId="12197" hiddenButton="1"/>
    <filterColumn colId="12198" hiddenButton="1"/>
    <filterColumn colId="12199" hiddenButton="1"/>
    <filterColumn colId="12200" hiddenButton="1"/>
    <filterColumn colId="12201" hiddenButton="1"/>
    <filterColumn colId="12202" hiddenButton="1"/>
    <filterColumn colId="12203" hiddenButton="1"/>
    <filterColumn colId="12204" hiddenButton="1"/>
    <filterColumn colId="12205" hiddenButton="1"/>
    <filterColumn colId="12206" hiddenButton="1"/>
    <filterColumn colId="12207" hiddenButton="1"/>
    <filterColumn colId="12208" hiddenButton="1"/>
    <filterColumn colId="12209" hiddenButton="1"/>
    <filterColumn colId="12210" hiddenButton="1"/>
    <filterColumn colId="12211" hiddenButton="1"/>
    <filterColumn colId="12212" hiddenButton="1"/>
    <filterColumn colId="12213" hiddenButton="1"/>
    <filterColumn colId="12214" hiddenButton="1"/>
    <filterColumn colId="12215" hiddenButton="1"/>
    <filterColumn colId="12216" hiddenButton="1"/>
    <filterColumn colId="12217" hiddenButton="1"/>
    <filterColumn colId="12218" hiddenButton="1"/>
    <filterColumn colId="12219" hiddenButton="1"/>
    <filterColumn colId="12220" hiddenButton="1"/>
    <filterColumn colId="12221" hiddenButton="1"/>
    <filterColumn colId="12222" hiddenButton="1"/>
    <filterColumn colId="12223" hiddenButton="1"/>
    <filterColumn colId="12224" hiddenButton="1"/>
    <filterColumn colId="12225" hiddenButton="1"/>
    <filterColumn colId="12226" hiddenButton="1"/>
    <filterColumn colId="12227" hiddenButton="1"/>
    <filterColumn colId="12228" hiddenButton="1"/>
    <filterColumn colId="12229" hiddenButton="1"/>
    <filterColumn colId="12230" hiddenButton="1"/>
    <filterColumn colId="12231" hiddenButton="1"/>
    <filterColumn colId="12232" hiddenButton="1"/>
    <filterColumn colId="12233" hiddenButton="1"/>
    <filterColumn colId="12234" hiddenButton="1"/>
    <filterColumn colId="12235" hiddenButton="1"/>
    <filterColumn colId="12236" hiddenButton="1"/>
    <filterColumn colId="12237" hiddenButton="1"/>
    <filterColumn colId="12238" hiddenButton="1"/>
    <filterColumn colId="12239" hiddenButton="1"/>
    <filterColumn colId="12240" hiddenButton="1"/>
    <filterColumn colId="12241" hiddenButton="1"/>
    <filterColumn colId="12242" hiddenButton="1"/>
    <filterColumn colId="12243" hiddenButton="1"/>
    <filterColumn colId="12244" hiddenButton="1"/>
    <filterColumn colId="12245" hiddenButton="1"/>
    <filterColumn colId="12246" hiddenButton="1"/>
    <filterColumn colId="12247" hiddenButton="1"/>
    <filterColumn colId="12248" hiddenButton="1"/>
    <filterColumn colId="12249" hiddenButton="1"/>
    <filterColumn colId="12250" hiddenButton="1"/>
    <filterColumn colId="12251" hiddenButton="1"/>
    <filterColumn colId="12252" hiddenButton="1"/>
    <filterColumn colId="12253" hiddenButton="1"/>
    <filterColumn colId="12254" hiddenButton="1"/>
    <filterColumn colId="12255" hiddenButton="1"/>
    <filterColumn colId="12256" hiddenButton="1"/>
    <filterColumn colId="12257" hiddenButton="1"/>
    <filterColumn colId="12258" hiddenButton="1"/>
    <filterColumn colId="12259" hiddenButton="1"/>
    <filterColumn colId="12260" hiddenButton="1"/>
    <filterColumn colId="12261" hiddenButton="1"/>
    <filterColumn colId="12262" hiddenButton="1"/>
    <filterColumn colId="12263" hiddenButton="1"/>
    <filterColumn colId="12264" hiddenButton="1"/>
    <filterColumn colId="12265" hiddenButton="1"/>
    <filterColumn colId="12266" hiddenButton="1"/>
    <filterColumn colId="12267" hiddenButton="1"/>
    <filterColumn colId="12268" hiddenButton="1"/>
    <filterColumn colId="12269" hiddenButton="1"/>
    <filterColumn colId="12270" hiddenButton="1"/>
    <filterColumn colId="12271" hiddenButton="1"/>
    <filterColumn colId="12272" hiddenButton="1"/>
    <filterColumn colId="12273" hiddenButton="1"/>
    <filterColumn colId="12274" hiddenButton="1"/>
    <filterColumn colId="12275" hiddenButton="1"/>
    <filterColumn colId="12276" hiddenButton="1"/>
    <filterColumn colId="12277" hiddenButton="1"/>
    <filterColumn colId="12278" hiddenButton="1"/>
    <filterColumn colId="12279" hiddenButton="1"/>
    <filterColumn colId="12280" hiddenButton="1"/>
    <filterColumn colId="12281" hiddenButton="1"/>
    <filterColumn colId="12282" hiddenButton="1"/>
    <filterColumn colId="12283" hiddenButton="1"/>
    <filterColumn colId="12284" hiddenButton="1"/>
    <filterColumn colId="12285" hiddenButton="1"/>
    <filterColumn colId="12286" hiddenButton="1"/>
    <filterColumn colId="12287" hiddenButton="1"/>
    <filterColumn colId="12288" hiddenButton="1"/>
    <filterColumn colId="12289" hiddenButton="1"/>
    <filterColumn colId="12290" hiddenButton="1"/>
    <filterColumn colId="12291" hiddenButton="1"/>
    <filterColumn colId="12292" hiddenButton="1"/>
    <filterColumn colId="12293" hiddenButton="1"/>
    <filterColumn colId="12294" hiddenButton="1"/>
    <filterColumn colId="12295" hiddenButton="1"/>
    <filterColumn colId="12296" hiddenButton="1"/>
    <filterColumn colId="12297" hiddenButton="1"/>
    <filterColumn colId="12298" hiddenButton="1"/>
    <filterColumn colId="12299" hiddenButton="1"/>
    <filterColumn colId="12300" hiddenButton="1"/>
    <filterColumn colId="12301" hiddenButton="1"/>
    <filterColumn colId="12302" hiddenButton="1"/>
    <filterColumn colId="12303" hiddenButton="1"/>
    <filterColumn colId="12304" hiddenButton="1"/>
    <filterColumn colId="12305" hiddenButton="1"/>
    <filterColumn colId="12306" hiddenButton="1"/>
    <filterColumn colId="12307" hiddenButton="1"/>
    <filterColumn colId="12308" hiddenButton="1"/>
    <filterColumn colId="12309" hiddenButton="1"/>
    <filterColumn colId="12310" hiddenButton="1"/>
    <filterColumn colId="12311" hiddenButton="1"/>
    <filterColumn colId="12312" hiddenButton="1"/>
    <filterColumn colId="12313" hiddenButton="1"/>
    <filterColumn colId="12314" hiddenButton="1"/>
    <filterColumn colId="12315" hiddenButton="1"/>
    <filterColumn colId="12316" hiddenButton="1"/>
    <filterColumn colId="12317" hiddenButton="1"/>
    <filterColumn colId="12318" hiddenButton="1"/>
    <filterColumn colId="12319" hiddenButton="1"/>
    <filterColumn colId="12320" hiddenButton="1"/>
    <filterColumn colId="12321" hiddenButton="1"/>
    <filterColumn colId="12322" hiddenButton="1"/>
    <filterColumn colId="12323" hiddenButton="1"/>
    <filterColumn colId="12324" hiddenButton="1"/>
    <filterColumn colId="12325" hiddenButton="1"/>
    <filterColumn colId="12326" hiddenButton="1"/>
    <filterColumn colId="12327" hiddenButton="1"/>
    <filterColumn colId="12328" hiddenButton="1"/>
    <filterColumn colId="12329" hiddenButton="1"/>
    <filterColumn colId="12330" hiddenButton="1"/>
    <filterColumn colId="12331" hiddenButton="1"/>
    <filterColumn colId="12332" hiddenButton="1"/>
    <filterColumn colId="12333" hiddenButton="1"/>
    <filterColumn colId="12334" hiddenButton="1"/>
    <filterColumn colId="12335" hiddenButton="1"/>
    <filterColumn colId="12336" hiddenButton="1"/>
    <filterColumn colId="12337" hiddenButton="1"/>
    <filterColumn colId="12338" hiddenButton="1"/>
    <filterColumn colId="12339" hiddenButton="1"/>
    <filterColumn colId="12340" hiddenButton="1"/>
    <filterColumn colId="12341" hiddenButton="1"/>
    <filterColumn colId="12342" hiddenButton="1"/>
    <filterColumn colId="12343" hiddenButton="1"/>
    <filterColumn colId="12344" hiddenButton="1"/>
    <filterColumn colId="12345" hiddenButton="1"/>
    <filterColumn colId="12346" hiddenButton="1"/>
    <filterColumn colId="12347" hiddenButton="1"/>
    <filterColumn colId="12348" hiddenButton="1"/>
    <filterColumn colId="12349" hiddenButton="1"/>
    <filterColumn colId="12350" hiddenButton="1"/>
    <filterColumn colId="12351" hiddenButton="1"/>
    <filterColumn colId="12352" hiddenButton="1"/>
    <filterColumn colId="12353" hiddenButton="1"/>
    <filterColumn colId="12354" hiddenButton="1"/>
    <filterColumn colId="12355" hiddenButton="1"/>
    <filterColumn colId="12356" hiddenButton="1"/>
    <filterColumn colId="12357" hiddenButton="1"/>
    <filterColumn colId="12358" hiddenButton="1"/>
    <filterColumn colId="12359" hiddenButton="1"/>
    <filterColumn colId="12360" hiddenButton="1"/>
    <filterColumn colId="12361" hiddenButton="1"/>
    <filterColumn colId="12362" hiddenButton="1"/>
    <filterColumn colId="12363" hiddenButton="1"/>
    <filterColumn colId="12364" hiddenButton="1"/>
    <filterColumn colId="12365" hiddenButton="1"/>
    <filterColumn colId="12366" hiddenButton="1"/>
    <filterColumn colId="12367" hiddenButton="1"/>
    <filterColumn colId="12368" hiddenButton="1"/>
    <filterColumn colId="12369" hiddenButton="1"/>
    <filterColumn colId="12370" hiddenButton="1"/>
    <filterColumn colId="12371" hiddenButton="1"/>
    <filterColumn colId="12372" hiddenButton="1"/>
    <filterColumn colId="12373" hiddenButton="1"/>
    <filterColumn colId="12374" hiddenButton="1"/>
    <filterColumn colId="12375" hiddenButton="1"/>
    <filterColumn colId="12376" hiddenButton="1"/>
    <filterColumn colId="12377" hiddenButton="1"/>
    <filterColumn colId="12378" hiddenButton="1"/>
    <filterColumn colId="12379" hiddenButton="1"/>
    <filterColumn colId="12380" hiddenButton="1"/>
    <filterColumn colId="12381" hiddenButton="1"/>
    <filterColumn colId="12382" hiddenButton="1"/>
    <filterColumn colId="12383" hiddenButton="1"/>
    <filterColumn colId="12384" hiddenButton="1"/>
    <filterColumn colId="12385" hiddenButton="1"/>
    <filterColumn colId="12386" hiddenButton="1"/>
    <filterColumn colId="12387" hiddenButton="1"/>
    <filterColumn colId="12388" hiddenButton="1"/>
    <filterColumn colId="12389" hiddenButton="1"/>
    <filterColumn colId="12390" hiddenButton="1"/>
    <filterColumn colId="12391" hiddenButton="1"/>
    <filterColumn colId="12392" hiddenButton="1"/>
    <filterColumn colId="12393" hiddenButton="1"/>
    <filterColumn colId="12394" hiddenButton="1"/>
    <filterColumn colId="12395" hiddenButton="1"/>
    <filterColumn colId="12396" hiddenButton="1"/>
    <filterColumn colId="12397" hiddenButton="1"/>
    <filterColumn colId="12398" hiddenButton="1"/>
    <filterColumn colId="12399" hiddenButton="1"/>
    <filterColumn colId="12400" hiddenButton="1"/>
    <filterColumn colId="12401" hiddenButton="1"/>
    <filterColumn colId="12402" hiddenButton="1"/>
    <filterColumn colId="12403" hiddenButton="1"/>
    <filterColumn colId="12404" hiddenButton="1"/>
    <filterColumn colId="12405" hiddenButton="1"/>
    <filterColumn colId="12406" hiddenButton="1"/>
    <filterColumn colId="12407" hiddenButton="1"/>
    <filterColumn colId="12408" hiddenButton="1"/>
    <filterColumn colId="12409" hiddenButton="1"/>
    <filterColumn colId="12410" hiddenButton="1"/>
    <filterColumn colId="12411" hiddenButton="1"/>
    <filterColumn colId="12412" hiddenButton="1"/>
    <filterColumn colId="12413" hiddenButton="1"/>
    <filterColumn colId="12414" hiddenButton="1"/>
    <filterColumn colId="12415" hiddenButton="1"/>
    <filterColumn colId="12416" hiddenButton="1"/>
    <filterColumn colId="12417" hiddenButton="1"/>
    <filterColumn colId="12418" hiddenButton="1"/>
    <filterColumn colId="12419" hiddenButton="1"/>
    <filterColumn colId="12420" hiddenButton="1"/>
    <filterColumn colId="12421" hiddenButton="1"/>
    <filterColumn colId="12422" hiddenButton="1"/>
    <filterColumn colId="12423" hiddenButton="1"/>
    <filterColumn colId="12424" hiddenButton="1"/>
    <filterColumn colId="12425" hiddenButton="1"/>
    <filterColumn colId="12426" hiddenButton="1"/>
    <filterColumn colId="12427" hiddenButton="1"/>
    <filterColumn colId="12428" hiddenButton="1"/>
    <filterColumn colId="12429" hiddenButton="1"/>
    <filterColumn colId="12430" hiddenButton="1"/>
    <filterColumn colId="12431" hiddenButton="1"/>
    <filterColumn colId="12432" hiddenButton="1"/>
    <filterColumn colId="12433" hiddenButton="1"/>
    <filterColumn colId="12434" hiddenButton="1"/>
    <filterColumn colId="12435" hiddenButton="1"/>
    <filterColumn colId="12436" hiddenButton="1"/>
    <filterColumn colId="12437" hiddenButton="1"/>
    <filterColumn colId="12438" hiddenButton="1"/>
    <filterColumn colId="12439" hiddenButton="1"/>
    <filterColumn colId="12440" hiddenButton="1"/>
    <filterColumn colId="12441" hiddenButton="1"/>
    <filterColumn colId="12442" hiddenButton="1"/>
    <filterColumn colId="12443" hiddenButton="1"/>
    <filterColumn colId="12444" hiddenButton="1"/>
    <filterColumn colId="12445" hiddenButton="1"/>
    <filterColumn colId="12446" hiddenButton="1"/>
    <filterColumn colId="12447" hiddenButton="1"/>
    <filterColumn colId="12448" hiddenButton="1"/>
    <filterColumn colId="12449" hiddenButton="1"/>
    <filterColumn colId="12450" hiddenButton="1"/>
    <filterColumn colId="12451" hiddenButton="1"/>
    <filterColumn colId="12452" hiddenButton="1"/>
    <filterColumn colId="12453" hiddenButton="1"/>
    <filterColumn colId="12454" hiddenButton="1"/>
    <filterColumn colId="12455" hiddenButton="1"/>
    <filterColumn colId="12456" hiddenButton="1"/>
    <filterColumn colId="12457" hiddenButton="1"/>
    <filterColumn colId="12458" hiddenButton="1"/>
    <filterColumn colId="12459" hiddenButton="1"/>
    <filterColumn colId="12460" hiddenButton="1"/>
    <filterColumn colId="12461" hiddenButton="1"/>
    <filterColumn colId="12462" hiddenButton="1"/>
    <filterColumn colId="12463" hiddenButton="1"/>
    <filterColumn colId="12464" hiddenButton="1"/>
    <filterColumn colId="12465" hiddenButton="1"/>
    <filterColumn colId="12466" hiddenButton="1"/>
    <filterColumn colId="12467" hiddenButton="1"/>
    <filterColumn colId="12468" hiddenButton="1"/>
    <filterColumn colId="12469" hiddenButton="1"/>
    <filterColumn colId="12470" hiddenButton="1"/>
    <filterColumn colId="12471" hiddenButton="1"/>
    <filterColumn colId="12472" hiddenButton="1"/>
    <filterColumn colId="12473" hiddenButton="1"/>
    <filterColumn colId="12474" hiddenButton="1"/>
    <filterColumn colId="12475" hiddenButton="1"/>
    <filterColumn colId="12476" hiddenButton="1"/>
    <filterColumn colId="12477" hiddenButton="1"/>
    <filterColumn colId="12478" hiddenButton="1"/>
    <filterColumn colId="12479" hiddenButton="1"/>
    <filterColumn colId="12480" hiddenButton="1"/>
    <filterColumn colId="12481" hiddenButton="1"/>
    <filterColumn colId="12482" hiddenButton="1"/>
    <filterColumn colId="12483" hiddenButton="1"/>
    <filterColumn colId="12484" hiddenButton="1"/>
    <filterColumn colId="12485" hiddenButton="1"/>
    <filterColumn colId="12486" hiddenButton="1"/>
    <filterColumn colId="12487" hiddenButton="1"/>
    <filterColumn colId="12488" hiddenButton="1"/>
    <filterColumn colId="12489" hiddenButton="1"/>
    <filterColumn colId="12490" hiddenButton="1"/>
    <filterColumn colId="12491" hiddenButton="1"/>
    <filterColumn colId="12492" hiddenButton="1"/>
    <filterColumn colId="12493" hiddenButton="1"/>
    <filterColumn colId="12494" hiddenButton="1"/>
    <filterColumn colId="12495" hiddenButton="1"/>
    <filterColumn colId="12496" hiddenButton="1"/>
    <filterColumn colId="12497" hiddenButton="1"/>
    <filterColumn colId="12498" hiddenButton="1"/>
    <filterColumn colId="12499" hiddenButton="1"/>
    <filterColumn colId="12500" hiddenButton="1"/>
    <filterColumn colId="12501" hiddenButton="1"/>
    <filterColumn colId="12502" hiddenButton="1"/>
    <filterColumn colId="12503" hiddenButton="1"/>
    <filterColumn colId="12504" hiddenButton="1"/>
    <filterColumn colId="12505" hiddenButton="1"/>
    <filterColumn colId="12506" hiddenButton="1"/>
    <filterColumn colId="12507" hiddenButton="1"/>
    <filterColumn colId="12508" hiddenButton="1"/>
    <filterColumn colId="12509" hiddenButton="1"/>
    <filterColumn colId="12510" hiddenButton="1"/>
    <filterColumn colId="12511" hiddenButton="1"/>
    <filterColumn colId="12512" hiddenButton="1"/>
    <filterColumn colId="12513" hiddenButton="1"/>
    <filterColumn colId="12514" hiddenButton="1"/>
    <filterColumn colId="12515" hiddenButton="1"/>
    <filterColumn colId="12516" hiddenButton="1"/>
    <filterColumn colId="12517" hiddenButton="1"/>
    <filterColumn colId="12518" hiddenButton="1"/>
    <filterColumn colId="12519" hiddenButton="1"/>
    <filterColumn colId="12520" hiddenButton="1"/>
    <filterColumn colId="12521" hiddenButton="1"/>
    <filterColumn colId="12522" hiddenButton="1"/>
    <filterColumn colId="12523" hiddenButton="1"/>
    <filterColumn colId="12524" hiddenButton="1"/>
    <filterColumn colId="12525" hiddenButton="1"/>
    <filterColumn colId="12526" hiddenButton="1"/>
    <filterColumn colId="12527" hiddenButton="1"/>
    <filterColumn colId="12528" hiddenButton="1"/>
    <filterColumn colId="12529" hiddenButton="1"/>
    <filterColumn colId="12530" hiddenButton="1"/>
    <filterColumn colId="12531" hiddenButton="1"/>
    <filterColumn colId="12532" hiddenButton="1"/>
    <filterColumn colId="12533" hiddenButton="1"/>
    <filterColumn colId="12534" hiddenButton="1"/>
    <filterColumn colId="12535" hiddenButton="1"/>
    <filterColumn colId="12536" hiddenButton="1"/>
    <filterColumn colId="12537" hiddenButton="1"/>
    <filterColumn colId="12538" hiddenButton="1"/>
    <filterColumn colId="12539" hiddenButton="1"/>
    <filterColumn colId="12540" hiddenButton="1"/>
    <filterColumn colId="12541" hiddenButton="1"/>
    <filterColumn colId="12542" hiddenButton="1"/>
    <filterColumn colId="12543" hiddenButton="1"/>
    <filterColumn colId="12544" hiddenButton="1"/>
    <filterColumn colId="12545" hiddenButton="1"/>
    <filterColumn colId="12546" hiddenButton="1"/>
    <filterColumn colId="12547" hiddenButton="1"/>
    <filterColumn colId="12548" hiddenButton="1"/>
    <filterColumn colId="12549" hiddenButton="1"/>
    <filterColumn colId="12550" hiddenButton="1"/>
    <filterColumn colId="12551" hiddenButton="1"/>
    <filterColumn colId="12552" hiddenButton="1"/>
    <filterColumn colId="12553" hiddenButton="1"/>
    <filterColumn colId="12554" hiddenButton="1"/>
    <filterColumn colId="12555" hiddenButton="1"/>
    <filterColumn colId="12556" hiddenButton="1"/>
    <filterColumn colId="12557" hiddenButton="1"/>
    <filterColumn colId="12558" hiddenButton="1"/>
    <filterColumn colId="12559" hiddenButton="1"/>
    <filterColumn colId="12560" hiddenButton="1"/>
    <filterColumn colId="12561" hiddenButton="1"/>
    <filterColumn colId="12562" hiddenButton="1"/>
    <filterColumn colId="12563" hiddenButton="1"/>
    <filterColumn colId="12564" hiddenButton="1"/>
    <filterColumn colId="12565" hiddenButton="1"/>
    <filterColumn colId="12566" hiddenButton="1"/>
    <filterColumn colId="12567" hiddenButton="1"/>
    <filterColumn colId="12568" hiddenButton="1"/>
    <filterColumn colId="12569" hiddenButton="1"/>
    <filterColumn colId="12570" hiddenButton="1"/>
    <filterColumn colId="12571" hiddenButton="1"/>
    <filterColumn colId="12572" hiddenButton="1"/>
    <filterColumn colId="12573" hiddenButton="1"/>
    <filterColumn colId="12574" hiddenButton="1"/>
    <filterColumn colId="12575" hiddenButton="1"/>
    <filterColumn colId="12576" hiddenButton="1"/>
    <filterColumn colId="12577" hiddenButton="1"/>
    <filterColumn colId="12578" hiddenButton="1"/>
    <filterColumn colId="12579" hiddenButton="1"/>
    <filterColumn colId="12580" hiddenButton="1"/>
    <filterColumn colId="12581" hiddenButton="1"/>
    <filterColumn colId="12582" hiddenButton="1"/>
    <filterColumn colId="12583" hiddenButton="1"/>
    <filterColumn colId="12584" hiddenButton="1"/>
    <filterColumn colId="12585" hiddenButton="1"/>
    <filterColumn colId="12586" hiddenButton="1"/>
    <filterColumn colId="12587" hiddenButton="1"/>
    <filterColumn colId="12588" hiddenButton="1"/>
    <filterColumn colId="12589" hiddenButton="1"/>
    <filterColumn colId="12590" hiddenButton="1"/>
    <filterColumn colId="12591" hiddenButton="1"/>
    <filterColumn colId="12592" hiddenButton="1"/>
    <filterColumn colId="12593" hiddenButton="1"/>
    <filterColumn colId="12594" hiddenButton="1"/>
    <filterColumn colId="12595" hiddenButton="1"/>
    <filterColumn colId="12596" hiddenButton="1"/>
    <filterColumn colId="12597" hiddenButton="1"/>
    <filterColumn colId="12598" hiddenButton="1"/>
    <filterColumn colId="12599" hiddenButton="1"/>
    <filterColumn colId="12600" hiddenButton="1"/>
    <filterColumn colId="12601" hiddenButton="1"/>
    <filterColumn colId="12602" hiddenButton="1"/>
    <filterColumn colId="12603" hiddenButton="1"/>
    <filterColumn colId="12604" hiddenButton="1"/>
    <filterColumn colId="12605" hiddenButton="1"/>
    <filterColumn colId="12606" hiddenButton="1"/>
    <filterColumn colId="12607" hiddenButton="1"/>
    <filterColumn colId="12608" hiddenButton="1"/>
    <filterColumn colId="12609" hiddenButton="1"/>
    <filterColumn colId="12610" hiddenButton="1"/>
    <filterColumn colId="12611" hiddenButton="1"/>
    <filterColumn colId="12612" hiddenButton="1"/>
    <filterColumn colId="12613" hiddenButton="1"/>
    <filterColumn colId="12614" hiddenButton="1"/>
    <filterColumn colId="12615" hiddenButton="1"/>
    <filterColumn colId="12616" hiddenButton="1"/>
    <filterColumn colId="12617" hiddenButton="1"/>
    <filterColumn colId="12618" hiddenButton="1"/>
    <filterColumn colId="12619" hiddenButton="1"/>
    <filterColumn colId="12620" hiddenButton="1"/>
    <filterColumn colId="12621" hiddenButton="1"/>
    <filterColumn colId="12622" hiddenButton="1"/>
    <filterColumn colId="12623" hiddenButton="1"/>
    <filterColumn colId="12624" hiddenButton="1"/>
    <filterColumn colId="12625" hiddenButton="1"/>
    <filterColumn colId="12626" hiddenButton="1"/>
    <filterColumn colId="12627" hiddenButton="1"/>
    <filterColumn colId="12628" hiddenButton="1"/>
    <filterColumn colId="12629" hiddenButton="1"/>
    <filterColumn colId="12630" hiddenButton="1"/>
    <filterColumn colId="12631" hiddenButton="1"/>
    <filterColumn colId="12632" hiddenButton="1"/>
    <filterColumn colId="12633" hiddenButton="1"/>
    <filterColumn colId="12634" hiddenButton="1"/>
    <filterColumn colId="12635" hiddenButton="1"/>
    <filterColumn colId="12636" hiddenButton="1"/>
    <filterColumn colId="12637" hiddenButton="1"/>
    <filterColumn colId="12638" hiddenButton="1"/>
    <filterColumn colId="12639" hiddenButton="1"/>
    <filterColumn colId="12640" hiddenButton="1"/>
    <filterColumn colId="12641" hiddenButton="1"/>
    <filterColumn colId="12642" hiddenButton="1"/>
    <filterColumn colId="12643" hiddenButton="1"/>
    <filterColumn colId="12644" hiddenButton="1"/>
    <filterColumn colId="12645" hiddenButton="1"/>
    <filterColumn colId="12646" hiddenButton="1"/>
    <filterColumn colId="12647" hiddenButton="1"/>
    <filterColumn colId="12648" hiddenButton="1"/>
    <filterColumn colId="12649" hiddenButton="1"/>
    <filterColumn colId="12650" hiddenButton="1"/>
    <filterColumn colId="12651" hiddenButton="1"/>
    <filterColumn colId="12652" hiddenButton="1"/>
    <filterColumn colId="12653" hiddenButton="1"/>
    <filterColumn colId="12654" hiddenButton="1"/>
    <filterColumn colId="12655" hiddenButton="1"/>
    <filterColumn colId="12656" hiddenButton="1"/>
    <filterColumn colId="12657" hiddenButton="1"/>
    <filterColumn colId="12658" hiddenButton="1"/>
    <filterColumn colId="12659" hiddenButton="1"/>
    <filterColumn colId="12660" hiddenButton="1"/>
    <filterColumn colId="12661" hiddenButton="1"/>
    <filterColumn colId="12662" hiddenButton="1"/>
    <filterColumn colId="12663" hiddenButton="1"/>
    <filterColumn colId="12664" hiddenButton="1"/>
    <filterColumn colId="12665" hiddenButton="1"/>
    <filterColumn colId="12666" hiddenButton="1"/>
    <filterColumn colId="12667" hiddenButton="1"/>
    <filterColumn colId="12668" hiddenButton="1"/>
    <filterColumn colId="12669" hiddenButton="1"/>
    <filterColumn colId="12670" hiddenButton="1"/>
    <filterColumn colId="12671" hiddenButton="1"/>
    <filterColumn colId="12672" hiddenButton="1"/>
    <filterColumn colId="12673" hiddenButton="1"/>
    <filterColumn colId="12674" hiddenButton="1"/>
    <filterColumn colId="12675" hiddenButton="1"/>
    <filterColumn colId="12676" hiddenButton="1"/>
    <filterColumn colId="12677" hiddenButton="1"/>
    <filterColumn colId="12678" hiddenButton="1"/>
    <filterColumn colId="12679" hiddenButton="1"/>
    <filterColumn colId="12680" hiddenButton="1"/>
    <filterColumn colId="12681" hiddenButton="1"/>
    <filterColumn colId="12682" hiddenButton="1"/>
    <filterColumn colId="12683" hiddenButton="1"/>
    <filterColumn colId="12684" hiddenButton="1"/>
    <filterColumn colId="12685" hiddenButton="1"/>
    <filterColumn colId="12686" hiddenButton="1"/>
    <filterColumn colId="12687" hiddenButton="1"/>
    <filterColumn colId="12688" hiddenButton="1"/>
    <filterColumn colId="12689" hiddenButton="1"/>
    <filterColumn colId="12690" hiddenButton="1"/>
    <filterColumn colId="12691" hiddenButton="1"/>
    <filterColumn colId="12692" hiddenButton="1"/>
    <filterColumn colId="12693" hiddenButton="1"/>
    <filterColumn colId="12694" hiddenButton="1"/>
    <filterColumn colId="12695" hiddenButton="1"/>
    <filterColumn colId="12696" hiddenButton="1"/>
    <filterColumn colId="12697" hiddenButton="1"/>
    <filterColumn colId="12698" hiddenButton="1"/>
    <filterColumn colId="12699" hiddenButton="1"/>
    <filterColumn colId="12700" hiddenButton="1"/>
    <filterColumn colId="12701" hiddenButton="1"/>
    <filterColumn colId="12702" hiddenButton="1"/>
    <filterColumn colId="12703" hiddenButton="1"/>
    <filterColumn colId="12704" hiddenButton="1"/>
    <filterColumn colId="12705" hiddenButton="1"/>
    <filterColumn colId="12706" hiddenButton="1"/>
    <filterColumn colId="12707" hiddenButton="1"/>
    <filterColumn colId="12708" hiddenButton="1"/>
    <filterColumn colId="12709" hiddenButton="1"/>
    <filterColumn colId="12710" hiddenButton="1"/>
    <filterColumn colId="12711" hiddenButton="1"/>
    <filterColumn colId="12712" hiddenButton="1"/>
    <filterColumn colId="12713" hiddenButton="1"/>
    <filterColumn colId="12714" hiddenButton="1"/>
    <filterColumn colId="12715" hiddenButton="1"/>
    <filterColumn colId="12716" hiddenButton="1"/>
    <filterColumn colId="12717" hiddenButton="1"/>
    <filterColumn colId="12718" hiddenButton="1"/>
    <filterColumn colId="12719" hiddenButton="1"/>
    <filterColumn colId="12720" hiddenButton="1"/>
    <filterColumn colId="12721" hiddenButton="1"/>
    <filterColumn colId="12722" hiddenButton="1"/>
    <filterColumn colId="12723" hiddenButton="1"/>
    <filterColumn colId="12724" hiddenButton="1"/>
    <filterColumn colId="12725" hiddenButton="1"/>
    <filterColumn colId="12726" hiddenButton="1"/>
    <filterColumn colId="12727" hiddenButton="1"/>
    <filterColumn colId="12728" hiddenButton="1"/>
    <filterColumn colId="12729" hiddenButton="1"/>
    <filterColumn colId="12730" hiddenButton="1"/>
    <filterColumn colId="12731" hiddenButton="1"/>
    <filterColumn colId="12732" hiddenButton="1"/>
    <filterColumn colId="12733" hiddenButton="1"/>
    <filterColumn colId="12734" hiddenButton="1"/>
    <filterColumn colId="12735" hiddenButton="1"/>
    <filterColumn colId="12736" hiddenButton="1"/>
    <filterColumn colId="12737" hiddenButton="1"/>
    <filterColumn colId="12738" hiddenButton="1"/>
    <filterColumn colId="12739" hiddenButton="1"/>
    <filterColumn colId="12740" hiddenButton="1"/>
    <filterColumn colId="12741" hiddenButton="1"/>
    <filterColumn colId="12742" hiddenButton="1"/>
    <filterColumn colId="12743" hiddenButton="1"/>
    <filterColumn colId="12744" hiddenButton="1"/>
    <filterColumn colId="12745" hiddenButton="1"/>
    <filterColumn colId="12746" hiddenButton="1"/>
    <filterColumn colId="12747" hiddenButton="1"/>
    <filterColumn colId="12748" hiddenButton="1"/>
    <filterColumn colId="12749" hiddenButton="1"/>
    <filterColumn colId="12750" hiddenButton="1"/>
    <filterColumn colId="12751" hiddenButton="1"/>
    <filterColumn colId="12752" hiddenButton="1"/>
    <filterColumn colId="12753" hiddenButton="1"/>
    <filterColumn colId="12754" hiddenButton="1"/>
    <filterColumn colId="12755" hiddenButton="1"/>
    <filterColumn colId="12756" hiddenButton="1"/>
    <filterColumn colId="12757" hiddenButton="1"/>
    <filterColumn colId="12758" hiddenButton="1"/>
    <filterColumn colId="12759" hiddenButton="1"/>
    <filterColumn colId="12760" hiddenButton="1"/>
    <filterColumn colId="12761" hiddenButton="1"/>
    <filterColumn colId="12762" hiddenButton="1"/>
    <filterColumn colId="12763" hiddenButton="1"/>
    <filterColumn colId="12764" hiddenButton="1"/>
    <filterColumn colId="12765" hiddenButton="1"/>
    <filterColumn colId="12766" hiddenButton="1"/>
    <filterColumn colId="12767" hiddenButton="1"/>
    <filterColumn colId="12768" hiddenButton="1"/>
    <filterColumn colId="12769" hiddenButton="1"/>
    <filterColumn colId="12770" hiddenButton="1"/>
    <filterColumn colId="12771" hiddenButton="1"/>
    <filterColumn colId="12772" hiddenButton="1"/>
    <filterColumn colId="12773" hiddenButton="1"/>
    <filterColumn colId="12774" hiddenButton="1"/>
    <filterColumn colId="12775" hiddenButton="1"/>
    <filterColumn colId="12776" hiddenButton="1"/>
    <filterColumn colId="12777" hiddenButton="1"/>
    <filterColumn colId="12778" hiddenButton="1"/>
    <filterColumn colId="12779" hiddenButton="1"/>
    <filterColumn colId="12780" hiddenButton="1"/>
    <filterColumn colId="12781" hiddenButton="1"/>
    <filterColumn colId="12782" hiddenButton="1"/>
    <filterColumn colId="12783" hiddenButton="1"/>
    <filterColumn colId="12784" hiddenButton="1"/>
    <filterColumn colId="12785" hiddenButton="1"/>
    <filterColumn colId="12786" hiddenButton="1"/>
    <filterColumn colId="12787" hiddenButton="1"/>
    <filterColumn colId="12788" hiddenButton="1"/>
    <filterColumn colId="12789" hiddenButton="1"/>
    <filterColumn colId="12790" hiddenButton="1"/>
    <filterColumn colId="12791" hiddenButton="1"/>
    <filterColumn colId="12792" hiddenButton="1"/>
    <filterColumn colId="12793" hiddenButton="1"/>
    <filterColumn colId="12794" hiddenButton="1"/>
    <filterColumn colId="12795" hiddenButton="1"/>
    <filterColumn colId="12796" hiddenButton="1"/>
    <filterColumn colId="12797" hiddenButton="1"/>
    <filterColumn colId="12798" hiddenButton="1"/>
    <filterColumn colId="12799" hiddenButton="1"/>
    <filterColumn colId="12800" hiddenButton="1"/>
    <filterColumn colId="12801" hiddenButton="1"/>
    <filterColumn colId="12802" hiddenButton="1"/>
    <filterColumn colId="12803" hiddenButton="1"/>
    <filterColumn colId="12804" hiddenButton="1"/>
    <filterColumn colId="12805" hiddenButton="1"/>
    <filterColumn colId="12806" hiddenButton="1"/>
    <filterColumn colId="12807" hiddenButton="1"/>
    <filterColumn colId="12808" hiddenButton="1"/>
    <filterColumn colId="12809" hiddenButton="1"/>
    <filterColumn colId="12810" hiddenButton="1"/>
    <filterColumn colId="12811" hiddenButton="1"/>
    <filterColumn colId="12812" hiddenButton="1"/>
    <filterColumn colId="12813" hiddenButton="1"/>
    <filterColumn colId="12814" hiddenButton="1"/>
    <filterColumn colId="12815" hiddenButton="1"/>
    <filterColumn colId="12816" hiddenButton="1"/>
    <filterColumn colId="12817" hiddenButton="1"/>
    <filterColumn colId="12818" hiddenButton="1"/>
    <filterColumn colId="12819" hiddenButton="1"/>
    <filterColumn colId="12820" hiddenButton="1"/>
    <filterColumn colId="12821" hiddenButton="1"/>
    <filterColumn colId="12822" hiddenButton="1"/>
    <filterColumn colId="12823" hiddenButton="1"/>
    <filterColumn colId="12824" hiddenButton="1"/>
    <filterColumn colId="12825" hiddenButton="1"/>
    <filterColumn colId="12826" hiddenButton="1"/>
    <filterColumn colId="12827" hiddenButton="1"/>
    <filterColumn colId="12828" hiddenButton="1"/>
    <filterColumn colId="12829" hiddenButton="1"/>
    <filterColumn colId="12830" hiddenButton="1"/>
    <filterColumn colId="12831" hiddenButton="1"/>
    <filterColumn colId="12832" hiddenButton="1"/>
    <filterColumn colId="12833" hiddenButton="1"/>
    <filterColumn colId="12834" hiddenButton="1"/>
    <filterColumn colId="12835" hiddenButton="1"/>
    <filterColumn colId="12836" hiddenButton="1"/>
    <filterColumn colId="12837" hiddenButton="1"/>
    <filterColumn colId="12838" hiddenButton="1"/>
    <filterColumn colId="12839" hiddenButton="1"/>
    <filterColumn colId="12840" hiddenButton="1"/>
    <filterColumn colId="12841" hiddenButton="1"/>
    <filterColumn colId="12842" hiddenButton="1"/>
    <filterColumn colId="12843" hiddenButton="1"/>
    <filterColumn colId="12844" hiddenButton="1"/>
    <filterColumn colId="12845" hiddenButton="1"/>
    <filterColumn colId="12846" hiddenButton="1"/>
    <filterColumn colId="12847" hiddenButton="1"/>
    <filterColumn colId="12848" hiddenButton="1"/>
    <filterColumn colId="12849" hiddenButton="1"/>
    <filterColumn colId="12850" hiddenButton="1"/>
    <filterColumn colId="12851" hiddenButton="1"/>
    <filterColumn colId="12852" hiddenButton="1"/>
    <filterColumn colId="12853" hiddenButton="1"/>
    <filterColumn colId="12854" hiddenButton="1"/>
    <filterColumn colId="12855" hiddenButton="1"/>
    <filterColumn colId="12856" hiddenButton="1"/>
    <filterColumn colId="12857" hiddenButton="1"/>
    <filterColumn colId="12858" hiddenButton="1"/>
    <filterColumn colId="12859" hiddenButton="1"/>
    <filterColumn colId="12860" hiddenButton="1"/>
    <filterColumn colId="12861" hiddenButton="1"/>
    <filterColumn colId="12862" hiddenButton="1"/>
    <filterColumn colId="12863" hiddenButton="1"/>
    <filterColumn colId="12864" hiddenButton="1"/>
    <filterColumn colId="12865" hiddenButton="1"/>
    <filterColumn colId="12866" hiddenButton="1"/>
    <filterColumn colId="12867" hiddenButton="1"/>
    <filterColumn colId="12868" hiddenButton="1"/>
    <filterColumn colId="12869" hiddenButton="1"/>
    <filterColumn colId="12870" hiddenButton="1"/>
    <filterColumn colId="12871" hiddenButton="1"/>
    <filterColumn colId="12872" hiddenButton="1"/>
    <filterColumn colId="12873" hiddenButton="1"/>
    <filterColumn colId="12874" hiddenButton="1"/>
    <filterColumn colId="12875" hiddenButton="1"/>
    <filterColumn colId="12876" hiddenButton="1"/>
    <filterColumn colId="12877" hiddenButton="1"/>
    <filterColumn colId="12878" hiddenButton="1"/>
    <filterColumn colId="12879" hiddenButton="1"/>
    <filterColumn colId="12880" hiddenButton="1"/>
    <filterColumn colId="12881" hiddenButton="1"/>
    <filterColumn colId="12882" hiddenButton="1"/>
    <filterColumn colId="12883" hiddenButton="1"/>
    <filterColumn colId="12884" hiddenButton="1"/>
    <filterColumn colId="12885" hiddenButton="1"/>
    <filterColumn colId="12886" hiddenButton="1"/>
    <filterColumn colId="12887" hiddenButton="1"/>
    <filterColumn colId="12888" hiddenButton="1"/>
    <filterColumn colId="12889" hiddenButton="1"/>
    <filterColumn colId="12890" hiddenButton="1"/>
    <filterColumn colId="12891" hiddenButton="1"/>
    <filterColumn colId="12892" hiddenButton="1"/>
    <filterColumn colId="12893" hiddenButton="1"/>
    <filterColumn colId="12894" hiddenButton="1"/>
    <filterColumn colId="12895" hiddenButton="1"/>
    <filterColumn colId="12896" hiddenButton="1"/>
    <filterColumn colId="12897" hiddenButton="1"/>
    <filterColumn colId="12898" hiddenButton="1"/>
    <filterColumn colId="12899" hiddenButton="1"/>
    <filterColumn colId="12900" hiddenButton="1"/>
    <filterColumn colId="12901" hiddenButton="1"/>
    <filterColumn colId="12902" hiddenButton="1"/>
    <filterColumn colId="12903" hiddenButton="1"/>
    <filterColumn colId="12904" hiddenButton="1"/>
    <filterColumn colId="12905" hiddenButton="1"/>
    <filterColumn colId="12906" hiddenButton="1"/>
    <filterColumn colId="12907" hiddenButton="1"/>
    <filterColumn colId="12908" hiddenButton="1"/>
    <filterColumn colId="12909" hiddenButton="1"/>
    <filterColumn colId="12910" hiddenButton="1"/>
    <filterColumn colId="12911" hiddenButton="1"/>
    <filterColumn colId="12912" hiddenButton="1"/>
    <filterColumn colId="12913" hiddenButton="1"/>
    <filterColumn colId="12914" hiddenButton="1"/>
    <filterColumn colId="12915" hiddenButton="1"/>
    <filterColumn colId="12916" hiddenButton="1"/>
    <filterColumn colId="12917" hiddenButton="1"/>
    <filterColumn colId="12918" hiddenButton="1"/>
    <filterColumn colId="12919" hiddenButton="1"/>
    <filterColumn colId="12920" hiddenButton="1"/>
    <filterColumn colId="12921" hiddenButton="1"/>
    <filterColumn colId="12922" hiddenButton="1"/>
    <filterColumn colId="12923" hiddenButton="1"/>
    <filterColumn colId="12924" hiddenButton="1"/>
    <filterColumn colId="12925" hiddenButton="1"/>
    <filterColumn colId="12926" hiddenButton="1"/>
    <filterColumn colId="12927" hiddenButton="1"/>
    <filterColumn colId="12928" hiddenButton="1"/>
    <filterColumn colId="12929" hiddenButton="1"/>
    <filterColumn colId="12930" hiddenButton="1"/>
    <filterColumn colId="12931" hiddenButton="1"/>
    <filterColumn colId="12932" hiddenButton="1"/>
    <filterColumn colId="12933" hiddenButton="1"/>
    <filterColumn colId="12934" hiddenButton="1"/>
    <filterColumn colId="12935" hiddenButton="1"/>
    <filterColumn colId="12936" hiddenButton="1"/>
    <filterColumn colId="12937" hiddenButton="1"/>
    <filterColumn colId="12938" hiddenButton="1"/>
    <filterColumn colId="12939" hiddenButton="1"/>
    <filterColumn colId="12940" hiddenButton="1"/>
    <filterColumn colId="12941" hiddenButton="1"/>
    <filterColumn colId="12942" hiddenButton="1"/>
    <filterColumn colId="12943" hiddenButton="1"/>
    <filterColumn colId="12944" hiddenButton="1"/>
    <filterColumn colId="12945" hiddenButton="1"/>
    <filterColumn colId="12946" hiddenButton="1"/>
    <filterColumn colId="12947" hiddenButton="1"/>
    <filterColumn colId="12948" hiddenButton="1"/>
    <filterColumn colId="12949" hiddenButton="1"/>
    <filterColumn colId="12950" hiddenButton="1"/>
    <filterColumn colId="12951" hiddenButton="1"/>
    <filterColumn colId="12952" hiddenButton="1"/>
    <filterColumn colId="12953" hiddenButton="1"/>
    <filterColumn colId="12954" hiddenButton="1"/>
    <filterColumn colId="12955" hiddenButton="1"/>
    <filterColumn colId="12956" hiddenButton="1"/>
    <filterColumn colId="12957" hiddenButton="1"/>
    <filterColumn colId="12958" hiddenButton="1"/>
    <filterColumn colId="12959" hiddenButton="1"/>
    <filterColumn colId="12960" hiddenButton="1"/>
    <filterColumn colId="12961" hiddenButton="1"/>
    <filterColumn colId="12962" hiddenButton="1"/>
    <filterColumn colId="12963" hiddenButton="1"/>
    <filterColumn colId="12964" hiddenButton="1"/>
    <filterColumn colId="12965" hiddenButton="1"/>
    <filterColumn colId="12966" hiddenButton="1"/>
    <filterColumn colId="12967" hiddenButton="1"/>
    <filterColumn colId="12968" hiddenButton="1"/>
    <filterColumn colId="12969" hiddenButton="1"/>
    <filterColumn colId="12970" hiddenButton="1"/>
    <filterColumn colId="12971" hiddenButton="1"/>
    <filterColumn colId="12972" hiddenButton="1"/>
    <filterColumn colId="12973" hiddenButton="1"/>
    <filterColumn colId="12974" hiddenButton="1"/>
    <filterColumn colId="12975" hiddenButton="1"/>
    <filterColumn colId="12976" hiddenButton="1"/>
    <filterColumn colId="12977" hiddenButton="1"/>
    <filterColumn colId="12978" hiddenButton="1"/>
    <filterColumn colId="12979" hiddenButton="1"/>
    <filterColumn colId="12980" hiddenButton="1"/>
    <filterColumn colId="12981" hiddenButton="1"/>
    <filterColumn colId="12982" hiddenButton="1"/>
    <filterColumn colId="12983" hiddenButton="1"/>
    <filterColumn colId="12984" hiddenButton="1"/>
    <filterColumn colId="12985" hiddenButton="1"/>
    <filterColumn colId="12986" hiddenButton="1"/>
    <filterColumn colId="12987" hiddenButton="1"/>
    <filterColumn colId="12988" hiddenButton="1"/>
    <filterColumn colId="12989" hiddenButton="1"/>
    <filterColumn colId="12990" hiddenButton="1"/>
    <filterColumn colId="12991" hiddenButton="1"/>
    <filterColumn colId="12992" hiddenButton="1"/>
    <filterColumn colId="12993" hiddenButton="1"/>
    <filterColumn colId="12994" hiddenButton="1"/>
    <filterColumn colId="12995" hiddenButton="1"/>
    <filterColumn colId="12996" hiddenButton="1"/>
    <filterColumn colId="12997" hiddenButton="1"/>
    <filterColumn colId="12998" hiddenButton="1"/>
    <filterColumn colId="12999" hiddenButton="1"/>
    <filterColumn colId="13000" hiddenButton="1"/>
    <filterColumn colId="13001" hiddenButton="1"/>
    <filterColumn colId="13002" hiddenButton="1"/>
    <filterColumn colId="13003" hiddenButton="1"/>
    <filterColumn colId="13004" hiddenButton="1"/>
    <filterColumn colId="13005" hiddenButton="1"/>
    <filterColumn colId="13006" hiddenButton="1"/>
    <filterColumn colId="13007" hiddenButton="1"/>
    <filterColumn colId="13008" hiddenButton="1"/>
    <filterColumn colId="13009" hiddenButton="1"/>
    <filterColumn colId="13010" hiddenButton="1"/>
    <filterColumn colId="13011" hiddenButton="1"/>
    <filterColumn colId="13012" hiddenButton="1"/>
    <filterColumn colId="13013" hiddenButton="1"/>
    <filterColumn colId="13014" hiddenButton="1"/>
    <filterColumn colId="13015" hiddenButton="1"/>
    <filterColumn colId="13016" hiddenButton="1"/>
    <filterColumn colId="13017" hiddenButton="1"/>
    <filterColumn colId="13018" hiddenButton="1"/>
    <filterColumn colId="13019" hiddenButton="1"/>
    <filterColumn colId="13020" hiddenButton="1"/>
    <filterColumn colId="13021" hiddenButton="1"/>
    <filterColumn colId="13022" hiddenButton="1"/>
    <filterColumn colId="13023" hiddenButton="1"/>
    <filterColumn colId="13024" hiddenButton="1"/>
    <filterColumn colId="13025" hiddenButton="1"/>
    <filterColumn colId="13026" hiddenButton="1"/>
    <filterColumn colId="13027" hiddenButton="1"/>
    <filterColumn colId="13028" hiddenButton="1"/>
    <filterColumn colId="13029" hiddenButton="1"/>
    <filterColumn colId="13030" hiddenButton="1"/>
    <filterColumn colId="13031" hiddenButton="1"/>
    <filterColumn colId="13032" hiddenButton="1"/>
    <filterColumn colId="13033" hiddenButton="1"/>
    <filterColumn colId="13034" hiddenButton="1"/>
    <filterColumn colId="13035" hiddenButton="1"/>
    <filterColumn colId="13036" hiddenButton="1"/>
    <filterColumn colId="13037" hiddenButton="1"/>
    <filterColumn colId="13038" hiddenButton="1"/>
    <filterColumn colId="13039" hiddenButton="1"/>
    <filterColumn colId="13040" hiddenButton="1"/>
    <filterColumn colId="13041" hiddenButton="1"/>
    <filterColumn colId="13042" hiddenButton="1"/>
    <filterColumn colId="13043" hiddenButton="1"/>
    <filterColumn colId="13044" hiddenButton="1"/>
    <filterColumn colId="13045" hiddenButton="1"/>
    <filterColumn colId="13046" hiddenButton="1"/>
    <filterColumn colId="13047" hiddenButton="1"/>
    <filterColumn colId="13048" hiddenButton="1"/>
    <filterColumn colId="13049" hiddenButton="1"/>
    <filterColumn colId="13050" hiddenButton="1"/>
    <filterColumn colId="13051" hiddenButton="1"/>
    <filterColumn colId="13052" hiddenButton="1"/>
    <filterColumn colId="13053" hiddenButton="1"/>
    <filterColumn colId="13054" hiddenButton="1"/>
    <filterColumn colId="13055" hiddenButton="1"/>
    <filterColumn colId="13056" hiddenButton="1"/>
    <filterColumn colId="13057" hiddenButton="1"/>
    <filterColumn colId="13058" hiddenButton="1"/>
    <filterColumn colId="13059" hiddenButton="1"/>
    <filterColumn colId="13060" hiddenButton="1"/>
    <filterColumn colId="13061" hiddenButton="1"/>
    <filterColumn colId="13062" hiddenButton="1"/>
    <filterColumn colId="13063" hiddenButton="1"/>
    <filterColumn colId="13064" hiddenButton="1"/>
    <filterColumn colId="13065" hiddenButton="1"/>
    <filterColumn colId="13066" hiddenButton="1"/>
    <filterColumn colId="13067" hiddenButton="1"/>
    <filterColumn colId="13068" hiddenButton="1"/>
    <filterColumn colId="13069" hiddenButton="1"/>
    <filterColumn colId="13070" hiddenButton="1"/>
    <filterColumn colId="13071" hiddenButton="1"/>
    <filterColumn colId="13072" hiddenButton="1"/>
    <filterColumn colId="13073" hiddenButton="1"/>
    <filterColumn colId="13074" hiddenButton="1"/>
    <filterColumn colId="13075" hiddenButton="1"/>
    <filterColumn colId="13076" hiddenButton="1"/>
    <filterColumn colId="13077" hiddenButton="1"/>
    <filterColumn colId="13078" hiddenButton="1"/>
    <filterColumn colId="13079" hiddenButton="1"/>
    <filterColumn colId="13080" hiddenButton="1"/>
    <filterColumn colId="13081" hiddenButton="1"/>
    <filterColumn colId="13082" hiddenButton="1"/>
    <filterColumn colId="13083" hiddenButton="1"/>
    <filterColumn colId="13084" hiddenButton="1"/>
    <filterColumn colId="13085" hiddenButton="1"/>
    <filterColumn colId="13086" hiddenButton="1"/>
    <filterColumn colId="13087" hiddenButton="1"/>
    <filterColumn colId="13088" hiddenButton="1"/>
    <filterColumn colId="13089" hiddenButton="1"/>
    <filterColumn colId="13090" hiddenButton="1"/>
    <filterColumn colId="13091" hiddenButton="1"/>
    <filterColumn colId="13092" hiddenButton="1"/>
    <filterColumn colId="13093" hiddenButton="1"/>
    <filterColumn colId="13094" hiddenButton="1"/>
    <filterColumn colId="13095" hiddenButton="1"/>
    <filterColumn colId="13096" hiddenButton="1"/>
    <filterColumn colId="13097" hiddenButton="1"/>
    <filterColumn colId="13098" hiddenButton="1"/>
    <filterColumn colId="13099" hiddenButton="1"/>
    <filterColumn colId="13100" hiddenButton="1"/>
    <filterColumn colId="13101" hiddenButton="1"/>
    <filterColumn colId="13102" hiddenButton="1"/>
    <filterColumn colId="13103" hiddenButton="1"/>
    <filterColumn colId="13104" hiddenButton="1"/>
    <filterColumn colId="13105" hiddenButton="1"/>
    <filterColumn colId="13106" hiddenButton="1"/>
    <filterColumn colId="13107" hiddenButton="1"/>
    <filterColumn colId="13108" hiddenButton="1"/>
    <filterColumn colId="13109" hiddenButton="1"/>
    <filterColumn colId="13110" hiddenButton="1"/>
    <filterColumn colId="13111" hiddenButton="1"/>
    <filterColumn colId="13112" hiddenButton="1"/>
    <filterColumn colId="13113" hiddenButton="1"/>
    <filterColumn colId="13114" hiddenButton="1"/>
    <filterColumn colId="13115" hiddenButton="1"/>
    <filterColumn colId="13116" hiddenButton="1"/>
    <filterColumn colId="13117" hiddenButton="1"/>
    <filterColumn colId="13118" hiddenButton="1"/>
    <filterColumn colId="13119" hiddenButton="1"/>
    <filterColumn colId="13120" hiddenButton="1"/>
    <filterColumn colId="13121" hiddenButton="1"/>
    <filterColumn colId="13122" hiddenButton="1"/>
    <filterColumn colId="13123" hiddenButton="1"/>
    <filterColumn colId="13124" hiddenButton="1"/>
    <filterColumn colId="13125" hiddenButton="1"/>
    <filterColumn colId="13126" hiddenButton="1"/>
    <filterColumn colId="13127" hiddenButton="1"/>
    <filterColumn colId="13128" hiddenButton="1"/>
    <filterColumn colId="13129" hiddenButton="1"/>
    <filterColumn colId="13130" hiddenButton="1"/>
    <filterColumn colId="13131" hiddenButton="1"/>
    <filterColumn colId="13132" hiddenButton="1"/>
    <filterColumn colId="13133" hiddenButton="1"/>
    <filterColumn colId="13134" hiddenButton="1"/>
    <filterColumn colId="13135" hiddenButton="1"/>
    <filterColumn colId="13136" hiddenButton="1"/>
    <filterColumn colId="13137" hiddenButton="1"/>
    <filterColumn colId="13138" hiddenButton="1"/>
    <filterColumn colId="13139" hiddenButton="1"/>
    <filterColumn colId="13140" hiddenButton="1"/>
    <filterColumn colId="13141" hiddenButton="1"/>
    <filterColumn colId="13142" hiddenButton="1"/>
    <filterColumn colId="13143" hiddenButton="1"/>
    <filterColumn colId="13144" hiddenButton="1"/>
    <filterColumn colId="13145" hiddenButton="1"/>
    <filterColumn colId="13146" hiddenButton="1"/>
    <filterColumn colId="13147" hiddenButton="1"/>
    <filterColumn colId="13148" hiddenButton="1"/>
    <filterColumn colId="13149" hiddenButton="1"/>
    <filterColumn colId="13150" hiddenButton="1"/>
    <filterColumn colId="13151" hiddenButton="1"/>
    <filterColumn colId="13152" hiddenButton="1"/>
    <filterColumn colId="13153" hiddenButton="1"/>
    <filterColumn colId="13154" hiddenButton="1"/>
    <filterColumn colId="13155" hiddenButton="1"/>
    <filterColumn colId="13156" hiddenButton="1"/>
    <filterColumn colId="13157" hiddenButton="1"/>
    <filterColumn colId="13158" hiddenButton="1"/>
    <filterColumn colId="13159" hiddenButton="1"/>
    <filterColumn colId="13160" hiddenButton="1"/>
    <filterColumn colId="13161" hiddenButton="1"/>
    <filterColumn colId="13162" hiddenButton="1"/>
    <filterColumn colId="13163" hiddenButton="1"/>
    <filterColumn colId="13164" hiddenButton="1"/>
    <filterColumn colId="13165" hiddenButton="1"/>
    <filterColumn colId="13166" hiddenButton="1"/>
    <filterColumn colId="13167" hiddenButton="1"/>
    <filterColumn colId="13168" hiddenButton="1"/>
    <filterColumn colId="13169" hiddenButton="1"/>
    <filterColumn colId="13170" hiddenButton="1"/>
    <filterColumn colId="13171" hiddenButton="1"/>
    <filterColumn colId="13172" hiddenButton="1"/>
    <filterColumn colId="13173" hiddenButton="1"/>
    <filterColumn colId="13174" hiddenButton="1"/>
    <filterColumn colId="13175" hiddenButton="1"/>
    <filterColumn colId="13176" hiddenButton="1"/>
    <filterColumn colId="13177" hiddenButton="1"/>
    <filterColumn colId="13178" hiddenButton="1"/>
    <filterColumn colId="13179" hiddenButton="1"/>
    <filterColumn colId="13180" hiddenButton="1"/>
    <filterColumn colId="13181" hiddenButton="1"/>
    <filterColumn colId="13182" hiddenButton="1"/>
    <filterColumn colId="13183" hiddenButton="1"/>
    <filterColumn colId="13184" hiddenButton="1"/>
    <filterColumn colId="13185" hiddenButton="1"/>
    <filterColumn colId="13186" hiddenButton="1"/>
    <filterColumn colId="13187" hiddenButton="1"/>
    <filterColumn colId="13188" hiddenButton="1"/>
    <filterColumn colId="13189" hiddenButton="1"/>
    <filterColumn colId="13190" hiddenButton="1"/>
    <filterColumn colId="13191" hiddenButton="1"/>
    <filterColumn colId="13192" hiddenButton="1"/>
    <filterColumn colId="13193" hiddenButton="1"/>
    <filterColumn colId="13194" hiddenButton="1"/>
    <filterColumn colId="13195" hiddenButton="1"/>
    <filterColumn colId="13196" hiddenButton="1"/>
    <filterColumn colId="13197" hiddenButton="1"/>
    <filterColumn colId="13198" hiddenButton="1"/>
    <filterColumn colId="13199" hiddenButton="1"/>
    <filterColumn colId="13200" hiddenButton="1"/>
    <filterColumn colId="13201" hiddenButton="1"/>
    <filterColumn colId="13202" hiddenButton="1"/>
    <filterColumn colId="13203" hiddenButton="1"/>
    <filterColumn colId="13204" hiddenButton="1"/>
    <filterColumn colId="13205" hiddenButton="1"/>
    <filterColumn colId="13206" hiddenButton="1"/>
    <filterColumn colId="13207" hiddenButton="1"/>
    <filterColumn colId="13208" hiddenButton="1"/>
    <filterColumn colId="13209" hiddenButton="1"/>
    <filterColumn colId="13210" hiddenButton="1"/>
    <filterColumn colId="13211" hiddenButton="1"/>
    <filterColumn colId="13212" hiddenButton="1"/>
    <filterColumn colId="13213" hiddenButton="1"/>
    <filterColumn colId="13214" hiddenButton="1"/>
    <filterColumn colId="13215" hiddenButton="1"/>
    <filterColumn colId="13216" hiddenButton="1"/>
    <filterColumn colId="13217" hiddenButton="1"/>
    <filterColumn colId="13218" hiddenButton="1"/>
    <filterColumn colId="13219" hiddenButton="1"/>
    <filterColumn colId="13220" hiddenButton="1"/>
    <filterColumn colId="13221" hiddenButton="1"/>
    <filterColumn colId="13222" hiddenButton="1"/>
    <filterColumn colId="13223" hiddenButton="1"/>
    <filterColumn colId="13224" hiddenButton="1"/>
    <filterColumn colId="13225" hiddenButton="1"/>
    <filterColumn colId="13226" hiddenButton="1"/>
    <filterColumn colId="13227" hiddenButton="1"/>
    <filterColumn colId="13228" hiddenButton="1"/>
    <filterColumn colId="13229" hiddenButton="1"/>
    <filterColumn colId="13230" hiddenButton="1"/>
    <filterColumn colId="13231" hiddenButton="1"/>
    <filterColumn colId="13232" hiddenButton="1"/>
    <filterColumn colId="13233" hiddenButton="1"/>
    <filterColumn colId="13234" hiddenButton="1"/>
    <filterColumn colId="13235" hiddenButton="1"/>
    <filterColumn colId="13236" hiddenButton="1"/>
    <filterColumn colId="13237" hiddenButton="1"/>
    <filterColumn colId="13238" hiddenButton="1"/>
    <filterColumn colId="13239" hiddenButton="1"/>
    <filterColumn colId="13240" hiddenButton="1"/>
    <filterColumn colId="13241" hiddenButton="1"/>
    <filterColumn colId="13242" hiddenButton="1"/>
    <filterColumn colId="13243" hiddenButton="1"/>
    <filterColumn colId="13244" hiddenButton="1"/>
    <filterColumn colId="13245" hiddenButton="1"/>
    <filterColumn colId="13246" hiddenButton="1"/>
    <filterColumn colId="13247" hiddenButton="1"/>
    <filterColumn colId="13248" hiddenButton="1"/>
    <filterColumn colId="13249" hiddenButton="1"/>
    <filterColumn colId="13250" hiddenButton="1"/>
    <filterColumn colId="13251" hiddenButton="1"/>
    <filterColumn colId="13252" hiddenButton="1"/>
    <filterColumn colId="13253" hiddenButton="1"/>
    <filterColumn colId="13254" hiddenButton="1"/>
    <filterColumn colId="13255" hiddenButton="1"/>
    <filterColumn colId="13256" hiddenButton="1"/>
    <filterColumn colId="13257" hiddenButton="1"/>
    <filterColumn colId="13258" hiddenButton="1"/>
    <filterColumn colId="13259" hiddenButton="1"/>
    <filterColumn colId="13260" hiddenButton="1"/>
    <filterColumn colId="13261" hiddenButton="1"/>
    <filterColumn colId="13262" hiddenButton="1"/>
    <filterColumn colId="13263" hiddenButton="1"/>
    <filterColumn colId="13264" hiddenButton="1"/>
    <filterColumn colId="13265" hiddenButton="1"/>
    <filterColumn colId="13266" hiddenButton="1"/>
    <filterColumn colId="13267" hiddenButton="1"/>
    <filterColumn colId="13268" hiddenButton="1"/>
    <filterColumn colId="13269" hiddenButton="1"/>
    <filterColumn colId="13270" hiddenButton="1"/>
    <filterColumn colId="13271" hiddenButton="1"/>
    <filterColumn colId="13272" hiddenButton="1"/>
    <filterColumn colId="13273" hiddenButton="1"/>
    <filterColumn colId="13274" hiddenButton="1"/>
    <filterColumn colId="13275" hiddenButton="1"/>
    <filterColumn colId="13276" hiddenButton="1"/>
    <filterColumn colId="13277" hiddenButton="1"/>
    <filterColumn colId="13278" hiddenButton="1"/>
    <filterColumn colId="13279" hiddenButton="1"/>
    <filterColumn colId="13280" hiddenButton="1"/>
    <filterColumn colId="13281" hiddenButton="1"/>
    <filterColumn colId="13282" hiddenButton="1"/>
    <filterColumn colId="13283" hiddenButton="1"/>
    <filterColumn colId="13284" hiddenButton="1"/>
    <filterColumn colId="13285" hiddenButton="1"/>
    <filterColumn colId="13286" hiddenButton="1"/>
    <filterColumn colId="13287" hiddenButton="1"/>
    <filterColumn colId="13288" hiddenButton="1"/>
    <filterColumn colId="13289" hiddenButton="1"/>
    <filterColumn colId="13290" hiddenButton="1"/>
    <filterColumn colId="13291" hiddenButton="1"/>
    <filterColumn colId="13292" hiddenButton="1"/>
    <filterColumn colId="13293" hiddenButton="1"/>
    <filterColumn colId="13294" hiddenButton="1"/>
    <filterColumn colId="13295" hiddenButton="1"/>
    <filterColumn colId="13296" hiddenButton="1"/>
    <filterColumn colId="13297" hiddenButton="1"/>
    <filterColumn colId="13298" hiddenButton="1"/>
    <filterColumn colId="13299" hiddenButton="1"/>
    <filterColumn colId="13300" hiddenButton="1"/>
    <filterColumn colId="13301" hiddenButton="1"/>
    <filterColumn colId="13302" hiddenButton="1"/>
    <filterColumn colId="13303" hiddenButton="1"/>
    <filterColumn colId="13304" hiddenButton="1"/>
    <filterColumn colId="13305" hiddenButton="1"/>
    <filterColumn colId="13306" hiddenButton="1"/>
    <filterColumn colId="13307" hiddenButton="1"/>
    <filterColumn colId="13308" hiddenButton="1"/>
    <filterColumn colId="13309" hiddenButton="1"/>
    <filterColumn colId="13310" hiddenButton="1"/>
    <filterColumn colId="13311" hiddenButton="1"/>
    <filterColumn colId="13312" hiddenButton="1"/>
    <filterColumn colId="13313" hiddenButton="1"/>
    <filterColumn colId="13314" hiddenButton="1"/>
    <filterColumn colId="13315" hiddenButton="1"/>
    <filterColumn colId="13316" hiddenButton="1"/>
    <filterColumn colId="13317" hiddenButton="1"/>
    <filterColumn colId="13318" hiddenButton="1"/>
    <filterColumn colId="13319" hiddenButton="1"/>
    <filterColumn colId="13320" hiddenButton="1"/>
    <filterColumn colId="13321" hiddenButton="1"/>
    <filterColumn colId="13322" hiddenButton="1"/>
    <filterColumn colId="13323" hiddenButton="1"/>
    <filterColumn colId="13324" hiddenButton="1"/>
    <filterColumn colId="13325" hiddenButton="1"/>
    <filterColumn colId="13326" hiddenButton="1"/>
    <filterColumn colId="13327" hiddenButton="1"/>
    <filterColumn colId="13328" hiddenButton="1"/>
    <filterColumn colId="13329" hiddenButton="1"/>
    <filterColumn colId="13330" hiddenButton="1"/>
    <filterColumn colId="13331" hiddenButton="1"/>
    <filterColumn colId="13332" hiddenButton="1"/>
    <filterColumn colId="13333" hiddenButton="1"/>
    <filterColumn colId="13334" hiddenButton="1"/>
    <filterColumn colId="13335" hiddenButton="1"/>
    <filterColumn colId="13336" hiddenButton="1"/>
    <filterColumn colId="13337" hiddenButton="1"/>
    <filterColumn colId="13338" hiddenButton="1"/>
    <filterColumn colId="13339" hiddenButton="1"/>
    <filterColumn colId="13340" hiddenButton="1"/>
    <filterColumn colId="13341" hiddenButton="1"/>
    <filterColumn colId="13342" hiddenButton="1"/>
    <filterColumn colId="13343" hiddenButton="1"/>
    <filterColumn colId="13344" hiddenButton="1"/>
    <filterColumn colId="13345" hiddenButton="1"/>
    <filterColumn colId="13346" hiddenButton="1"/>
    <filterColumn colId="13347" hiddenButton="1"/>
    <filterColumn colId="13348" hiddenButton="1"/>
    <filterColumn colId="13349" hiddenButton="1"/>
    <filterColumn colId="13350" hiddenButton="1"/>
    <filterColumn colId="13351" hiddenButton="1"/>
    <filterColumn colId="13352" hiddenButton="1"/>
    <filterColumn colId="13353" hiddenButton="1"/>
    <filterColumn colId="13354" hiddenButton="1"/>
    <filterColumn colId="13355" hiddenButton="1"/>
    <filterColumn colId="13356" hiddenButton="1"/>
    <filterColumn colId="13357" hiddenButton="1"/>
    <filterColumn colId="13358" hiddenButton="1"/>
    <filterColumn colId="13359" hiddenButton="1"/>
    <filterColumn colId="13360" hiddenButton="1"/>
    <filterColumn colId="13361" hiddenButton="1"/>
    <filterColumn colId="13362" hiddenButton="1"/>
    <filterColumn colId="13363" hiddenButton="1"/>
    <filterColumn colId="13364" hiddenButton="1"/>
    <filterColumn colId="13365" hiddenButton="1"/>
    <filterColumn colId="13366" hiddenButton="1"/>
    <filterColumn colId="13367" hiddenButton="1"/>
    <filterColumn colId="13368" hiddenButton="1"/>
    <filterColumn colId="13369" hiddenButton="1"/>
    <filterColumn colId="13370" hiddenButton="1"/>
    <filterColumn colId="13371" hiddenButton="1"/>
    <filterColumn colId="13372" hiddenButton="1"/>
    <filterColumn colId="13373" hiddenButton="1"/>
    <filterColumn colId="13374" hiddenButton="1"/>
    <filterColumn colId="13375" hiddenButton="1"/>
    <filterColumn colId="13376" hiddenButton="1"/>
    <filterColumn colId="13377" hiddenButton="1"/>
    <filterColumn colId="13378" hiddenButton="1"/>
    <filterColumn colId="13379" hiddenButton="1"/>
    <filterColumn colId="13380" hiddenButton="1"/>
    <filterColumn colId="13381" hiddenButton="1"/>
    <filterColumn colId="13382" hiddenButton="1"/>
    <filterColumn colId="13383" hiddenButton="1"/>
    <filterColumn colId="13384" hiddenButton="1"/>
    <filterColumn colId="13385" hiddenButton="1"/>
    <filterColumn colId="13386" hiddenButton="1"/>
    <filterColumn colId="13387" hiddenButton="1"/>
    <filterColumn colId="13388" hiddenButton="1"/>
    <filterColumn colId="13389" hiddenButton="1"/>
    <filterColumn colId="13390" hiddenButton="1"/>
    <filterColumn colId="13391" hiddenButton="1"/>
    <filterColumn colId="13392" hiddenButton="1"/>
    <filterColumn colId="13393" hiddenButton="1"/>
    <filterColumn colId="13394" hiddenButton="1"/>
    <filterColumn colId="13395" hiddenButton="1"/>
    <filterColumn colId="13396" hiddenButton="1"/>
    <filterColumn colId="13397" hiddenButton="1"/>
    <filterColumn colId="13398" hiddenButton="1"/>
    <filterColumn colId="13399" hiddenButton="1"/>
    <filterColumn colId="13400" hiddenButton="1"/>
    <filterColumn colId="13401" hiddenButton="1"/>
    <filterColumn colId="13402" hiddenButton="1"/>
    <filterColumn colId="13403" hiddenButton="1"/>
    <filterColumn colId="13404" hiddenButton="1"/>
    <filterColumn colId="13405" hiddenButton="1"/>
    <filterColumn colId="13406" hiddenButton="1"/>
    <filterColumn colId="13407" hiddenButton="1"/>
    <filterColumn colId="13408" hiddenButton="1"/>
    <filterColumn colId="13409" hiddenButton="1"/>
    <filterColumn colId="13410" hiddenButton="1"/>
    <filterColumn colId="13411" hiddenButton="1"/>
    <filterColumn colId="13412" hiddenButton="1"/>
    <filterColumn colId="13413" hiddenButton="1"/>
    <filterColumn colId="13414" hiddenButton="1"/>
    <filterColumn colId="13415" hiddenButton="1"/>
    <filterColumn colId="13416" hiddenButton="1"/>
    <filterColumn colId="13417" hiddenButton="1"/>
    <filterColumn colId="13418" hiddenButton="1"/>
    <filterColumn colId="13419" hiddenButton="1"/>
    <filterColumn colId="13420" hiddenButton="1"/>
    <filterColumn colId="13421" hiddenButton="1"/>
    <filterColumn colId="13422" hiddenButton="1"/>
    <filterColumn colId="13423" hiddenButton="1"/>
    <filterColumn colId="13424" hiddenButton="1"/>
    <filterColumn colId="13425" hiddenButton="1"/>
    <filterColumn colId="13426" hiddenButton="1"/>
    <filterColumn colId="13427" hiddenButton="1"/>
    <filterColumn colId="13428" hiddenButton="1"/>
    <filterColumn colId="13429" hiddenButton="1"/>
    <filterColumn colId="13430" hiddenButton="1"/>
    <filterColumn colId="13431" hiddenButton="1"/>
    <filterColumn colId="13432" hiddenButton="1"/>
    <filterColumn colId="13433" hiddenButton="1"/>
    <filterColumn colId="13434" hiddenButton="1"/>
    <filterColumn colId="13435" hiddenButton="1"/>
    <filterColumn colId="13436" hiddenButton="1"/>
    <filterColumn colId="13437" hiddenButton="1"/>
    <filterColumn colId="13438" hiddenButton="1"/>
    <filterColumn colId="13439" hiddenButton="1"/>
    <filterColumn colId="13440" hiddenButton="1"/>
    <filterColumn colId="13441" hiddenButton="1"/>
    <filterColumn colId="13442" hiddenButton="1"/>
    <filterColumn colId="13443" hiddenButton="1"/>
    <filterColumn colId="13444" hiddenButton="1"/>
    <filterColumn colId="13445" hiddenButton="1"/>
    <filterColumn colId="13446" hiddenButton="1"/>
    <filterColumn colId="13447" hiddenButton="1"/>
    <filterColumn colId="13448" hiddenButton="1"/>
    <filterColumn colId="13449" hiddenButton="1"/>
    <filterColumn colId="13450" hiddenButton="1"/>
    <filterColumn colId="13451" hiddenButton="1"/>
    <filterColumn colId="13452" hiddenButton="1"/>
    <filterColumn colId="13453" hiddenButton="1"/>
    <filterColumn colId="13454" hiddenButton="1"/>
    <filterColumn colId="13455" hiddenButton="1"/>
    <filterColumn colId="13456" hiddenButton="1"/>
    <filterColumn colId="13457" hiddenButton="1"/>
    <filterColumn colId="13458" hiddenButton="1"/>
    <filterColumn colId="13459" hiddenButton="1"/>
    <filterColumn colId="13460" hiddenButton="1"/>
    <filterColumn colId="13461" hiddenButton="1"/>
    <filterColumn colId="13462" hiddenButton="1"/>
    <filterColumn colId="13463" hiddenButton="1"/>
    <filterColumn colId="13464" hiddenButton="1"/>
    <filterColumn colId="13465" hiddenButton="1"/>
    <filterColumn colId="13466" hiddenButton="1"/>
    <filterColumn colId="13467" hiddenButton="1"/>
    <filterColumn colId="13468" hiddenButton="1"/>
    <filterColumn colId="13469" hiddenButton="1"/>
    <filterColumn colId="13470" hiddenButton="1"/>
    <filterColumn colId="13471" hiddenButton="1"/>
    <filterColumn colId="13472" hiddenButton="1"/>
    <filterColumn colId="13473" hiddenButton="1"/>
    <filterColumn colId="13474" hiddenButton="1"/>
    <filterColumn colId="13475" hiddenButton="1"/>
    <filterColumn colId="13476" hiddenButton="1"/>
    <filterColumn colId="13477" hiddenButton="1"/>
    <filterColumn colId="13478" hiddenButton="1"/>
    <filterColumn colId="13479" hiddenButton="1"/>
    <filterColumn colId="13480" hiddenButton="1"/>
    <filterColumn colId="13481" hiddenButton="1"/>
    <filterColumn colId="13482" hiddenButton="1"/>
    <filterColumn colId="13483" hiddenButton="1"/>
    <filterColumn colId="13484" hiddenButton="1"/>
    <filterColumn colId="13485" hiddenButton="1"/>
    <filterColumn colId="13486" hiddenButton="1"/>
    <filterColumn colId="13487" hiddenButton="1"/>
    <filterColumn colId="13488" hiddenButton="1"/>
    <filterColumn colId="13489" hiddenButton="1"/>
    <filterColumn colId="13490" hiddenButton="1"/>
    <filterColumn colId="13491" hiddenButton="1"/>
    <filterColumn colId="13492" hiddenButton="1"/>
    <filterColumn colId="13493" hiddenButton="1"/>
    <filterColumn colId="13494" hiddenButton="1"/>
    <filterColumn colId="13495" hiddenButton="1"/>
    <filterColumn colId="13496" hiddenButton="1"/>
    <filterColumn colId="13497" hiddenButton="1"/>
    <filterColumn colId="13498" hiddenButton="1"/>
    <filterColumn colId="13499" hiddenButton="1"/>
    <filterColumn colId="13500" hiddenButton="1"/>
    <filterColumn colId="13501" hiddenButton="1"/>
    <filterColumn colId="13502" hiddenButton="1"/>
    <filterColumn colId="13503" hiddenButton="1"/>
    <filterColumn colId="13504" hiddenButton="1"/>
    <filterColumn colId="13505" hiddenButton="1"/>
    <filterColumn colId="13506" hiddenButton="1"/>
    <filterColumn colId="13507" hiddenButton="1"/>
    <filterColumn colId="13508" hiddenButton="1"/>
    <filterColumn colId="13509" hiddenButton="1"/>
    <filterColumn colId="13510" hiddenButton="1"/>
    <filterColumn colId="13511" hiddenButton="1"/>
    <filterColumn colId="13512" hiddenButton="1"/>
    <filterColumn colId="13513" hiddenButton="1"/>
    <filterColumn colId="13514" hiddenButton="1"/>
    <filterColumn colId="13515" hiddenButton="1"/>
    <filterColumn colId="13516" hiddenButton="1"/>
    <filterColumn colId="13517" hiddenButton="1"/>
    <filterColumn colId="13518" hiddenButton="1"/>
    <filterColumn colId="13519" hiddenButton="1"/>
    <filterColumn colId="13520" hiddenButton="1"/>
    <filterColumn colId="13521" hiddenButton="1"/>
    <filterColumn colId="13522" hiddenButton="1"/>
    <filterColumn colId="13523" hiddenButton="1"/>
    <filterColumn colId="13524" hiddenButton="1"/>
    <filterColumn colId="13525" hiddenButton="1"/>
    <filterColumn colId="13526" hiddenButton="1"/>
    <filterColumn colId="13527" hiddenButton="1"/>
    <filterColumn colId="13528" hiddenButton="1"/>
    <filterColumn colId="13529" hiddenButton="1"/>
    <filterColumn colId="13530" hiddenButton="1"/>
    <filterColumn colId="13531" hiddenButton="1"/>
    <filterColumn colId="13532" hiddenButton="1"/>
    <filterColumn colId="13533" hiddenButton="1"/>
    <filterColumn colId="13534" hiddenButton="1"/>
    <filterColumn colId="13535" hiddenButton="1"/>
    <filterColumn colId="13536" hiddenButton="1"/>
    <filterColumn colId="13537" hiddenButton="1"/>
    <filterColumn colId="13538" hiddenButton="1"/>
    <filterColumn colId="13539" hiddenButton="1"/>
    <filterColumn colId="13540" hiddenButton="1"/>
    <filterColumn colId="13541" hiddenButton="1"/>
    <filterColumn colId="13542" hiddenButton="1"/>
    <filterColumn colId="13543" hiddenButton="1"/>
    <filterColumn colId="13544" hiddenButton="1"/>
    <filterColumn colId="13545" hiddenButton="1"/>
    <filterColumn colId="13546" hiddenButton="1"/>
    <filterColumn colId="13547" hiddenButton="1"/>
    <filterColumn colId="13548" hiddenButton="1"/>
    <filterColumn colId="13549" hiddenButton="1"/>
    <filterColumn colId="13550" hiddenButton="1"/>
    <filterColumn colId="13551" hiddenButton="1"/>
    <filterColumn colId="13552" hiddenButton="1"/>
    <filterColumn colId="13553" hiddenButton="1"/>
    <filterColumn colId="13554" hiddenButton="1"/>
    <filterColumn colId="13555" hiddenButton="1"/>
    <filterColumn colId="13556" hiddenButton="1"/>
    <filterColumn colId="13557" hiddenButton="1"/>
    <filterColumn colId="13558" hiddenButton="1"/>
    <filterColumn colId="13559" hiddenButton="1"/>
    <filterColumn colId="13560" hiddenButton="1"/>
    <filterColumn colId="13561" hiddenButton="1"/>
    <filterColumn colId="13562" hiddenButton="1"/>
    <filterColumn colId="13563" hiddenButton="1"/>
    <filterColumn colId="13564" hiddenButton="1"/>
    <filterColumn colId="13565" hiddenButton="1"/>
    <filterColumn colId="13566" hiddenButton="1"/>
    <filterColumn colId="13567" hiddenButton="1"/>
    <filterColumn colId="13568" hiddenButton="1"/>
    <filterColumn colId="13569" hiddenButton="1"/>
    <filterColumn colId="13570" hiddenButton="1"/>
    <filterColumn colId="13571" hiddenButton="1"/>
    <filterColumn colId="13572" hiddenButton="1"/>
    <filterColumn colId="13573" hiddenButton="1"/>
    <filterColumn colId="13574" hiddenButton="1"/>
    <filterColumn colId="13575" hiddenButton="1"/>
    <filterColumn colId="13576" hiddenButton="1"/>
    <filterColumn colId="13577" hiddenButton="1"/>
    <filterColumn colId="13578" hiddenButton="1"/>
    <filterColumn colId="13579" hiddenButton="1"/>
    <filterColumn colId="13580" hiddenButton="1"/>
    <filterColumn colId="13581" hiddenButton="1"/>
    <filterColumn colId="13582" hiddenButton="1"/>
    <filterColumn colId="13583" hiddenButton="1"/>
    <filterColumn colId="13584" hiddenButton="1"/>
    <filterColumn colId="13585" hiddenButton="1"/>
    <filterColumn colId="13586" hiddenButton="1"/>
    <filterColumn colId="13587" hiddenButton="1"/>
    <filterColumn colId="13588" hiddenButton="1"/>
    <filterColumn colId="13589" hiddenButton="1"/>
    <filterColumn colId="13590" hiddenButton="1"/>
    <filterColumn colId="13591" hiddenButton="1"/>
    <filterColumn colId="13592" hiddenButton="1"/>
    <filterColumn colId="13593" hiddenButton="1"/>
    <filterColumn colId="13594" hiddenButton="1"/>
    <filterColumn colId="13595" hiddenButton="1"/>
    <filterColumn colId="13596" hiddenButton="1"/>
    <filterColumn colId="13597" hiddenButton="1"/>
    <filterColumn colId="13598" hiddenButton="1"/>
    <filterColumn colId="13599" hiddenButton="1"/>
    <filterColumn colId="13600" hiddenButton="1"/>
    <filterColumn colId="13601" hiddenButton="1"/>
    <filterColumn colId="13602" hiddenButton="1"/>
    <filterColumn colId="13603" hiddenButton="1"/>
    <filterColumn colId="13604" hiddenButton="1"/>
    <filterColumn colId="13605" hiddenButton="1"/>
    <filterColumn colId="13606" hiddenButton="1"/>
    <filterColumn colId="13607" hiddenButton="1"/>
    <filterColumn colId="13608" hiddenButton="1"/>
    <filterColumn colId="13609" hiddenButton="1"/>
    <filterColumn colId="13610" hiddenButton="1"/>
    <filterColumn colId="13611" hiddenButton="1"/>
    <filterColumn colId="13612" hiddenButton="1"/>
    <filterColumn colId="13613" hiddenButton="1"/>
    <filterColumn colId="13614" hiddenButton="1"/>
    <filterColumn colId="13615" hiddenButton="1"/>
    <filterColumn colId="13616" hiddenButton="1"/>
    <filterColumn colId="13617" hiddenButton="1"/>
    <filterColumn colId="13618" hiddenButton="1"/>
    <filterColumn colId="13619" hiddenButton="1"/>
    <filterColumn colId="13620" hiddenButton="1"/>
    <filterColumn colId="13621" hiddenButton="1"/>
    <filterColumn colId="13622" hiddenButton="1"/>
    <filterColumn colId="13623" hiddenButton="1"/>
    <filterColumn colId="13624" hiddenButton="1"/>
    <filterColumn colId="13625" hiddenButton="1"/>
    <filterColumn colId="13626" hiddenButton="1"/>
    <filterColumn colId="13627" hiddenButton="1"/>
    <filterColumn colId="13628" hiddenButton="1"/>
    <filterColumn colId="13629" hiddenButton="1"/>
    <filterColumn colId="13630" hiddenButton="1"/>
    <filterColumn colId="13631" hiddenButton="1"/>
    <filterColumn colId="13632" hiddenButton="1"/>
    <filterColumn colId="13633" hiddenButton="1"/>
    <filterColumn colId="13634" hiddenButton="1"/>
    <filterColumn colId="13635" hiddenButton="1"/>
    <filterColumn colId="13636" hiddenButton="1"/>
    <filterColumn colId="13637" hiddenButton="1"/>
    <filterColumn colId="13638" hiddenButton="1"/>
    <filterColumn colId="13639" hiddenButton="1"/>
    <filterColumn colId="13640" hiddenButton="1"/>
    <filterColumn colId="13641" hiddenButton="1"/>
    <filterColumn colId="13642" hiddenButton="1"/>
    <filterColumn colId="13643" hiddenButton="1"/>
    <filterColumn colId="13644" hiddenButton="1"/>
    <filterColumn colId="13645" hiddenButton="1"/>
    <filterColumn colId="13646" hiddenButton="1"/>
    <filterColumn colId="13647" hiddenButton="1"/>
    <filterColumn colId="13648" hiddenButton="1"/>
    <filterColumn colId="13649" hiddenButton="1"/>
    <filterColumn colId="13650" hiddenButton="1"/>
    <filterColumn colId="13651" hiddenButton="1"/>
    <filterColumn colId="13652" hiddenButton="1"/>
    <filterColumn colId="13653" hiddenButton="1"/>
    <filterColumn colId="13654" hiddenButton="1"/>
    <filterColumn colId="13655" hiddenButton="1"/>
    <filterColumn colId="13656" hiddenButton="1"/>
    <filterColumn colId="13657" hiddenButton="1"/>
    <filterColumn colId="13658" hiddenButton="1"/>
    <filterColumn colId="13659" hiddenButton="1"/>
    <filterColumn colId="13660" hiddenButton="1"/>
    <filterColumn colId="13661" hiddenButton="1"/>
    <filterColumn colId="13662" hiddenButton="1"/>
    <filterColumn colId="13663" hiddenButton="1"/>
    <filterColumn colId="13664" hiddenButton="1"/>
    <filterColumn colId="13665" hiddenButton="1"/>
    <filterColumn colId="13666" hiddenButton="1"/>
    <filterColumn colId="13667" hiddenButton="1"/>
    <filterColumn colId="13668" hiddenButton="1"/>
    <filterColumn colId="13669" hiddenButton="1"/>
    <filterColumn colId="13670" hiddenButton="1"/>
    <filterColumn colId="13671" hiddenButton="1"/>
    <filterColumn colId="13672" hiddenButton="1"/>
    <filterColumn colId="13673" hiddenButton="1"/>
    <filterColumn colId="13674" hiddenButton="1"/>
    <filterColumn colId="13675" hiddenButton="1"/>
    <filterColumn colId="13676" hiddenButton="1"/>
    <filterColumn colId="13677" hiddenButton="1"/>
    <filterColumn colId="13678" hiddenButton="1"/>
    <filterColumn colId="13679" hiddenButton="1"/>
    <filterColumn colId="13680" hiddenButton="1"/>
    <filterColumn colId="13681" hiddenButton="1"/>
    <filterColumn colId="13682" hiddenButton="1"/>
    <filterColumn colId="13683" hiddenButton="1"/>
    <filterColumn colId="13684" hiddenButton="1"/>
    <filterColumn colId="13685" hiddenButton="1"/>
    <filterColumn colId="13686" hiddenButton="1"/>
    <filterColumn colId="13687" hiddenButton="1"/>
    <filterColumn colId="13688" hiddenButton="1"/>
    <filterColumn colId="13689" hiddenButton="1"/>
    <filterColumn colId="13690" hiddenButton="1"/>
    <filterColumn colId="13691" hiddenButton="1"/>
    <filterColumn colId="13692" hiddenButton="1"/>
    <filterColumn colId="13693" hiddenButton="1"/>
    <filterColumn colId="13694" hiddenButton="1"/>
    <filterColumn colId="13695" hiddenButton="1"/>
    <filterColumn colId="13696" hiddenButton="1"/>
    <filterColumn colId="13697" hiddenButton="1"/>
    <filterColumn colId="13698" hiddenButton="1"/>
    <filterColumn colId="13699" hiddenButton="1"/>
    <filterColumn colId="13700" hiddenButton="1"/>
    <filterColumn colId="13701" hiddenButton="1"/>
    <filterColumn colId="13702" hiddenButton="1"/>
    <filterColumn colId="13703" hiddenButton="1"/>
    <filterColumn colId="13704" hiddenButton="1"/>
    <filterColumn colId="13705" hiddenButton="1"/>
    <filterColumn colId="13706" hiddenButton="1"/>
    <filterColumn colId="13707" hiddenButton="1"/>
    <filterColumn colId="13708" hiddenButton="1"/>
    <filterColumn colId="13709" hiddenButton="1"/>
    <filterColumn colId="13710" hiddenButton="1"/>
    <filterColumn colId="13711" hiddenButton="1"/>
    <filterColumn colId="13712" hiddenButton="1"/>
    <filterColumn colId="13713" hiddenButton="1"/>
    <filterColumn colId="13714" hiddenButton="1"/>
    <filterColumn colId="13715" hiddenButton="1"/>
    <filterColumn colId="13716" hiddenButton="1"/>
    <filterColumn colId="13717" hiddenButton="1"/>
    <filterColumn colId="13718" hiddenButton="1"/>
    <filterColumn colId="13719" hiddenButton="1"/>
    <filterColumn colId="13720" hiddenButton="1"/>
    <filterColumn colId="13721" hiddenButton="1"/>
    <filterColumn colId="13722" hiddenButton="1"/>
    <filterColumn colId="13723" hiddenButton="1"/>
    <filterColumn colId="13724" hiddenButton="1"/>
    <filterColumn colId="13725" hiddenButton="1"/>
    <filterColumn colId="13726" hiddenButton="1"/>
    <filterColumn colId="13727" hiddenButton="1"/>
    <filterColumn colId="13728" hiddenButton="1"/>
    <filterColumn colId="13729" hiddenButton="1"/>
    <filterColumn colId="13730" hiddenButton="1"/>
    <filterColumn colId="13731" hiddenButton="1"/>
    <filterColumn colId="13732" hiddenButton="1"/>
    <filterColumn colId="13733" hiddenButton="1"/>
    <filterColumn colId="13734" hiddenButton="1"/>
    <filterColumn colId="13735" hiddenButton="1"/>
    <filterColumn colId="13736" hiddenButton="1"/>
    <filterColumn colId="13737" hiddenButton="1"/>
    <filterColumn colId="13738" hiddenButton="1"/>
    <filterColumn colId="13739" hiddenButton="1"/>
    <filterColumn colId="13740" hiddenButton="1"/>
    <filterColumn colId="13741" hiddenButton="1"/>
    <filterColumn colId="13742" hiddenButton="1"/>
    <filterColumn colId="13743" hiddenButton="1"/>
    <filterColumn colId="13744" hiddenButton="1"/>
    <filterColumn colId="13745" hiddenButton="1"/>
    <filterColumn colId="13746" hiddenButton="1"/>
    <filterColumn colId="13747" hiddenButton="1"/>
    <filterColumn colId="13748" hiddenButton="1"/>
    <filterColumn colId="13749" hiddenButton="1"/>
    <filterColumn colId="13750" hiddenButton="1"/>
    <filterColumn colId="13751" hiddenButton="1"/>
    <filterColumn colId="13752" hiddenButton="1"/>
    <filterColumn colId="13753" hiddenButton="1"/>
    <filterColumn colId="13754" hiddenButton="1"/>
    <filterColumn colId="13755" hiddenButton="1"/>
    <filterColumn colId="13756" hiddenButton="1"/>
    <filterColumn colId="13757" hiddenButton="1"/>
    <filterColumn colId="13758" hiddenButton="1"/>
    <filterColumn colId="13759" hiddenButton="1"/>
    <filterColumn colId="13760" hiddenButton="1"/>
    <filterColumn colId="13761" hiddenButton="1"/>
    <filterColumn colId="13762" hiddenButton="1"/>
    <filterColumn colId="13763" hiddenButton="1"/>
    <filterColumn colId="13764" hiddenButton="1"/>
    <filterColumn colId="13765" hiddenButton="1"/>
    <filterColumn colId="13766" hiddenButton="1"/>
    <filterColumn colId="13767" hiddenButton="1"/>
    <filterColumn colId="13768" hiddenButton="1"/>
    <filterColumn colId="13769" hiddenButton="1"/>
    <filterColumn colId="13770" hiddenButton="1"/>
    <filterColumn colId="13771" hiddenButton="1"/>
    <filterColumn colId="13772" hiddenButton="1"/>
    <filterColumn colId="13773" hiddenButton="1"/>
    <filterColumn colId="13774" hiddenButton="1"/>
    <filterColumn colId="13775" hiddenButton="1"/>
    <filterColumn colId="13776" hiddenButton="1"/>
    <filterColumn colId="13777" hiddenButton="1"/>
    <filterColumn colId="13778" hiddenButton="1"/>
    <filterColumn colId="13779" hiddenButton="1"/>
    <filterColumn colId="13780" hiddenButton="1"/>
    <filterColumn colId="13781" hiddenButton="1"/>
    <filterColumn colId="13782" hiddenButton="1"/>
    <filterColumn colId="13783" hiddenButton="1"/>
    <filterColumn colId="13784" hiddenButton="1"/>
    <filterColumn colId="13785" hiddenButton="1"/>
    <filterColumn colId="13786" hiddenButton="1"/>
    <filterColumn colId="13787" hiddenButton="1"/>
    <filterColumn colId="13788" hiddenButton="1"/>
    <filterColumn colId="13789" hiddenButton="1"/>
    <filterColumn colId="13790" hiddenButton="1"/>
    <filterColumn colId="13791" hiddenButton="1"/>
    <filterColumn colId="13792" hiddenButton="1"/>
    <filterColumn colId="13793" hiddenButton="1"/>
    <filterColumn colId="13794" hiddenButton="1"/>
    <filterColumn colId="13795" hiddenButton="1"/>
    <filterColumn colId="13796" hiddenButton="1"/>
    <filterColumn colId="13797" hiddenButton="1"/>
    <filterColumn colId="13798" hiddenButton="1"/>
    <filterColumn colId="13799" hiddenButton="1"/>
    <filterColumn colId="13800" hiddenButton="1"/>
    <filterColumn colId="13801" hiddenButton="1"/>
    <filterColumn colId="13802" hiddenButton="1"/>
    <filterColumn colId="13803" hiddenButton="1"/>
    <filterColumn colId="13804" hiddenButton="1"/>
    <filterColumn colId="13805" hiddenButton="1"/>
    <filterColumn colId="13806" hiddenButton="1"/>
    <filterColumn colId="13807" hiddenButton="1"/>
    <filterColumn colId="13808" hiddenButton="1"/>
    <filterColumn colId="13809" hiddenButton="1"/>
    <filterColumn colId="13810" hiddenButton="1"/>
    <filterColumn colId="13811" hiddenButton="1"/>
    <filterColumn colId="13812" hiddenButton="1"/>
    <filterColumn colId="13813" hiddenButton="1"/>
    <filterColumn colId="13814" hiddenButton="1"/>
    <filterColumn colId="13815" hiddenButton="1"/>
    <filterColumn colId="13816" hiddenButton="1"/>
    <filterColumn colId="13817" hiddenButton="1"/>
    <filterColumn colId="13818" hiddenButton="1"/>
    <filterColumn colId="13819" hiddenButton="1"/>
    <filterColumn colId="13820" hiddenButton="1"/>
    <filterColumn colId="13821" hiddenButton="1"/>
    <filterColumn colId="13822" hiddenButton="1"/>
    <filterColumn colId="13823" hiddenButton="1"/>
    <filterColumn colId="13824" hiddenButton="1"/>
    <filterColumn colId="13825" hiddenButton="1"/>
    <filterColumn colId="13826" hiddenButton="1"/>
    <filterColumn colId="13827" hiddenButton="1"/>
    <filterColumn colId="13828" hiddenButton="1"/>
    <filterColumn colId="13829" hiddenButton="1"/>
    <filterColumn colId="13830" hiddenButton="1"/>
    <filterColumn colId="13831" hiddenButton="1"/>
    <filterColumn colId="13832" hiddenButton="1"/>
    <filterColumn colId="13833" hiddenButton="1"/>
    <filterColumn colId="13834" hiddenButton="1"/>
    <filterColumn colId="13835" hiddenButton="1"/>
    <filterColumn colId="13836" hiddenButton="1"/>
    <filterColumn colId="13837" hiddenButton="1"/>
    <filterColumn colId="13838" hiddenButton="1"/>
    <filterColumn colId="13839" hiddenButton="1"/>
    <filterColumn colId="13840" hiddenButton="1"/>
    <filterColumn colId="13841" hiddenButton="1"/>
    <filterColumn colId="13842" hiddenButton="1"/>
    <filterColumn colId="13843" hiddenButton="1"/>
    <filterColumn colId="13844" hiddenButton="1"/>
    <filterColumn colId="13845" hiddenButton="1"/>
    <filterColumn colId="13846" hiddenButton="1"/>
    <filterColumn colId="13847" hiddenButton="1"/>
    <filterColumn colId="13848" hiddenButton="1"/>
    <filterColumn colId="13849" hiddenButton="1"/>
    <filterColumn colId="13850" hiddenButton="1"/>
    <filterColumn colId="13851" hiddenButton="1"/>
    <filterColumn colId="13852" hiddenButton="1"/>
    <filterColumn colId="13853" hiddenButton="1"/>
    <filterColumn colId="13854" hiddenButton="1"/>
    <filterColumn colId="13855" hiddenButton="1"/>
    <filterColumn colId="13856" hiddenButton="1"/>
    <filterColumn colId="13857" hiddenButton="1"/>
    <filterColumn colId="13858" hiddenButton="1"/>
    <filterColumn colId="13859" hiddenButton="1"/>
    <filterColumn colId="13860" hiddenButton="1"/>
    <filterColumn colId="13861" hiddenButton="1"/>
    <filterColumn colId="13862" hiddenButton="1"/>
    <filterColumn colId="13863" hiddenButton="1"/>
    <filterColumn colId="13864" hiddenButton="1"/>
    <filterColumn colId="13865" hiddenButton="1"/>
    <filterColumn colId="13866" hiddenButton="1"/>
    <filterColumn colId="13867" hiddenButton="1"/>
    <filterColumn colId="13868" hiddenButton="1"/>
    <filterColumn colId="13869" hiddenButton="1"/>
    <filterColumn colId="13870" hiddenButton="1"/>
    <filterColumn colId="13871" hiddenButton="1"/>
    <filterColumn colId="13872" hiddenButton="1"/>
    <filterColumn colId="13873" hiddenButton="1"/>
    <filterColumn colId="13874" hiddenButton="1"/>
    <filterColumn colId="13875" hiddenButton="1"/>
    <filterColumn colId="13876" hiddenButton="1"/>
    <filterColumn colId="13877" hiddenButton="1"/>
    <filterColumn colId="13878" hiddenButton="1"/>
    <filterColumn colId="13879" hiddenButton="1"/>
    <filterColumn colId="13880" hiddenButton="1"/>
    <filterColumn colId="13881" hiddenButton="1"/>
    <filterColumn colId="13882" hiddenButton="1"/>
    <filterColumn colId="13883" hiddenButton="1"/>
    <filterColumn colId="13884" hiddenButton="1"/>
    <filterColumn colId="13885" hiddenButton="1"/>
    <filterColumn colId="13886" hiddenButton="1"/>
    <filterColumn colId="13887" hiddenButton="1"/>
    <filterColumn colId="13888" hiddenButton="1"/>
    <filterColumn colId="13889" hiddenButton="1"/>
    <filterColumn colId="13890" hiddenButton="1"/>
    <filterColumn colId="13891" hiddenButton="1"/>
    <filterColumn colId="13892" hiddenButton="1"/>
    <filterColumn colId="13893" hiddenButton="1"/>
    <filterColumn colId="13894" hiddenButton="1"/>
    <filterColumn colId="13895" hiddenButton="1"/>
    <filterColumn colId="13896" hiddenButton="1"/>
    <filterColumn colId="13897" hiddenButton="1"/>
    <filterColumn colId="13898" hiddenButton="1"/>
    <filterColumn colId="13899" hiddenButton="1"/>
    <filterColumn colId="13900" hiddenButton="1"/>
    <filterColumn colId="13901" hiddenButton="1"/>
    <filterColumn colId="13902" hiddenButton="1"/>
    <filterColumn colId="13903" hiddenButton="1"/>
    <filterColumn colId="13904" hiddenButton="1"/>
    <filterColumn colId="13905" hiddenButton="1"/>
    <filterColumn colId="13906" hiddenButton="1"/>
    <filterColumn colId="13907" hiddenButton="1"/>
    <filterColumn colId="13908" hiddenButton="1"/>
    <filterColumn colId="13909" hiddenButton="1"/>
    <filterColumn colId="13910" hiddenButton="1"/>
    <filterColumn colId="13911" hiddenButton="1"/>
    <filterColumn colId="13912" hiddenButton="1"/>
    <filterColumn colId="13913" hiddenButton="1"/>
    <filterColumn colId="13914" hiddenButton="1"/>
    <filterColumn colId="13915" hiddenButton="1"/>
    <filterColumn colId="13916" hiddenButton="1"/>
    <filterColumn colId="13917" hiddenButton="1"/>
    <filterColumn colId="13918" hiddenButton="1"/>
    <filterColumn colId="13919" hiddenButton="1"/>
    <filterColumn colId="13920" hiddenButton="1"/>
    <filterColumn colId="13921" hiddenButton="1"/>
    <filterColumn colId="13922" hiddenButton="1"/>
    <filterColumn colId="13923" hiddenButton="1"/>
    <filterColumn colId="13924" hiddenButton="1"/>
    <filterColumn colId="13925" hiddenButton="1"/>
    <filterColumn colId="13926" hiddenButton="1"/>
    <filterColumn colId="13927" hiddenButton="1"/>
    <filterColumn colId="13928" hiddenButton="1"/>
    <filterColumn colId="13929" hiddenButton="1"/>
    <filterColumn colId="13930" hiddenButton="1"/>
    <filterColumn colId="13931" hiddenButton="1"/>
    <filterColumn colId="13932" hiddenButton="1"/>
    <filterColumn colId="13933" hiddenButton="1"/>
    <filterColumn colId="13934" hiddenButton="1"/>
    <filterColumn colId="13935" hiddenButton="1"/>
    <filterColumn colId="13936" hiddenButton="1"/>
    <filterColumn colId="13937" hiddenButton="1"/>
    <filterColumn colId="13938" hiddenButton="1"/>
    <filterColumn colId="13939" hiddenButton="1"/>
    <filterColumn colId="13940" hiddenButton="1"/>
    <filterColumn colId="13941" hiddenButton="1"/>
    <filterColumn colId="13942" hiddenButton="1"/>
    <filterColumn colId="13943" hiddenButton="1"/>
    <filterColumn colId="13944" hiddenButton="1"/>
    <filterColumn colId="13945" hiddenButton="1"/>
    <filterColumn colId="13946" hiddenButton="1"/>
    <filterColumn colId="13947" hiddenButton="1"/>
    <filterColumn colId="13948" hiddenButton="1"/>
    <filterColumn colId="13949" hiddenButton="1"/>
    <filterColumn colId="13950" hiddenButton="1"/>
    <filterColumn colId="13951" hiddenButton="1"/>
    <filterColumn colId="13952" hiddenButton="1"/>
    <filterColumn colId="13953" hiddenButton="1"/>
    <filterColumn colId="13954" hiddenButton="1"/>
    <filterColumn colId="13955" hiddenButton="1"/>
    <filterColumn colId="13956" hiddenButton="1"/>
    <filterColumn colId="13957" hiddenButton="1"/>
    <filterColumn colId="13958" hiddenButton="1"/>
    <filterColumn colId="13959" hiddenButton="1"/>
    <filterColumn colId="13960" hiddenButton="1"/>
    <filterColumn colId="13961" hiddenButton="1"/>
    <filterColumn colId="13962" hiddenButton="1"/>
    <filterColumn colId="13963" hiddenButton="1"/>
    <filterColumn colId="13964" hiddenButton="1"/>
    <filterColumn colId="13965" hiddenButton="1"/>
    <filterColumn colId="13966" hiddenButton="1"/>
    <filterColumn colId="13967" hiddenButton="1"/>
    <filterColumn colId="13968" hiddenButton="1"/>
    <filterColumn colId="13969" hiddenButton="1"/>
    <filterColumn colId="13970" hiddenButton="1"/>
    <filterColumn colId="13971" hiddenButton="1"/>
    <filterColumn colId="13972" hiddenButton="1"/>
    <filterColumn colId="13973" hiddenButton="1"/>
    <filterColumn colId="13974" hiddenButton="1"/>
    <filterColumn colId="13975" hiddenButton="1"/>
    <filterColumn colId="13976" hiddenButton="1"/>
    <filterColumn colId="13977" hiddenButton="1"/>
    <filterColumn colId="13978" hiddenButton="1"/>
    <filterColumn colId="13979" hiddenButton="1"/>
    <filterColumn colId="13980" hiddenButton="1"/>
    <filterColumn colId="13981" hiddenButton="1"/>
    <filterColumn colId="13982" hiddenButton="1"/>
    <filterColumn colId="13983" hiddenButton="1"/>
    <filterColumn colId="13984" hiddenButton="1"/>
    <filterColumn colId="13985" hiddenButton="1"/>
    <filterColumn colId="13986" hiddenButton="1"/>
    <filterColumn colId="13987" hiddenButton="1"/>
    <filterColumn colId="13988" hiddenButton="1"/>
    <filterColumn colId="13989" hiddenButton="1"/>
    <filterColumn colId="13990" hiddenButton="1"/>
    <filterColumn colId="13991" hiddenButton="1"/>
    <filterColumn colId="13992" hiddenButton="1"/>
    <filterColumn colId="13993" hiddenButton="1"/>
    <filterColumn colId="13994" hiddenButton="1"/>
    <filterColumn colId="13995" hiddenButton="1"/>
    <filterColumn colId="13996" hiddenButton="1"/>
    <filterColumn colId="13997" hiddenButton="1"/>
    <filterColumn colId="13998" hiddenButton="1"/>
    <filterColumn colId="13999" hiddenButton="1"/>
    <filterColumn colId="14000" hiddenButton="1"/>
    <filterColumn colId="14001" hiddenButton="1"/>
    <filterColumn colId="14002" hiddenButton="1"/>
    <filterColumn colId="14003" hiddenButton="1"/>
    <filterColumn colId="14004" hiddenButton="1"/>
    <filterColumn colId="14005" hiddenButton="1"/>
    <filterColumn colId="14006" hiddenButton="1"/>
    <filterColumn colId="14007" hiddenButton="1"/>
    <filterColumn colId="14008" hiddenButton="1"/>
    <filterColumn colId="14009" hiddenButton="1"/>
    <filterColumn colId="14010" hiddenButton="1"/>
    <filterColumn colId="14011" hiddenButton="1"/>
    <filterColumn colId="14012" hiddenButton="1"/>
    <filterColumn colId="14013" hiddenButton="1"/>
    <filterColumn colId="14014" hiddenButton="1"/>
    <filterColumn colId="14015" hiddenButton="1"/>
    <filterColumn colId="14016" hiddenButton="1"/>
    <filterColumn colId="14017" hiddenButton="1"/>
    <filterColumn colId="14018" hiddenButton="1"/>
    <filterColumn colId="14019" hiddenButton="1"/>
    <filterColumn colId="14020" hiddenButton="1"/>
    <filterColumn colId="14021" hiddenButton="1"/>
    <filterColumn colId="14022" hiddenButton="1"/>
    <filterColumn colId="14023" hiddenButton="1"/>
    <filterColumn colId="14024" hiddenButton="1"/>
    <filterColumn colId="14025" hiddenButton="1"/>
    <filterColumn colId="14026" hiddenButton="1"/>
    <filterColumn colId="14027" hiddenButton="1"/>
    <filterColumn colId="14028" hiddenButton="1"/>
    <filterColumn colId="14029" hiddenButton="1"/>
    <filterColumn colId="14030" hiddenButton="1"/>
    <filterColumn colId="14031" hiddenButton="1"/>
    <filterColumn colId="14032" hiddenButton="1"/>
    <filterColumn colId="14033" hiddenButton="1"/>
    <filterColumn colId="14034" hiddenButton="1"/>
    <filterColumn colId="14035" hiddenButton="1"/>
    <filterColumn colId="14036" hiddenButton="1"/>
    <filterColumn colId="14037" hiddenButton="1"/>
    <filterColumn colId="14038" hiddenButton="1"/>
    <filterColumn colId="14039" hiddenButton="1"/>
    <filterColumn colId="14040" hiddenButton="1"/>
    <filterColumn colId="14041" hiddenButton="1"/>
    <filterColumn colId="14042" hiddenButton="1"/>
    <filterColumn colId="14043" hiddenButton="1"/>
    <filterColumn colId="14044" hiddenButton="1"/>
    <filterColumn colId="14045" hiddenButton="1"/>
    <filterColumn colId="14046" hiddenButton="1"/>
    <filterColumn colId="14047" hiddenButton="1"/>
    <filterColumn colId="14048" hiddenButton="1"/>
    <filterColumn colId="14049" hiddenButton="1"/>
    <filterColumn colId="14050" hiddenButton="1"/>
    <filterColumn colId="14051" hiddenButton="1"/>
    <filterColumn colId="14052" hiddenButton="1"/>
    <filterColumn colId="14053" hiddenButton="1"/>
    <filterColumn colId="14054" hiddenButton="1"/>
    <filterColumn colId="14055" hiddenButton="1"/>
    <filterColumn colId="14056" hiddenButton="1"/>
    <filterColumn colId="14057" hiddenButton="1"/>
    <filterColumn colId="14058" hiddenButton="1"/>
    <filterColumn colId="14059" hiddenButton="1"/>
    <filterColumn colId="14060" hiddenButton="1"/>
    <filterColumn colId="14061" hiddenButton="1"/>
    <filterColumn colId="14062" hiddenButton="1"/>
    <filterColumn colId="14063" hiddenButton="1"/>
    <filterColumn colId="14064" hiddenButton="1"/>
    <filterColumn colId="14065" hiddenButton="1"/>
    <filterColumn colId="14066" hiddenButton="1"/>
    <filterColumn colId="14067" hiddenButton="1"/>
    <filterColumn colId="14068" hiddenButton="1"/>
    <filterColumn colId="14069" hiddenButton="1"/>
    <filterColumn colId="14070" hiddenButton="1"/>
    <filterColumn colId="14071" hiddenButton="1"/>
    <filterColumn colId="14072" hiddenButton="1"/>
    <filterColumn colId="14073" hiddenButton="1"/>
    <filterColumn colId="14074" hiddenButton="1"/>
    <filterColumn colId="14075" hiddenButton="1"/>
    <filterColumn colId="14076" hiddenButton="1"/>
    <filterColumn colId="14077" hiddenButton="1"/>
    <filterColumn colId="14078" hiddenButton="1"/>
    <filterColumn colId="14079" hiddenButton="1"/>
    <filterColumn colId="14080" hiddenButton="1"/>
    <filterColumn colId="14081" hiddenButton="1"/>
    <filterColumn colId="14082" hiddenButton="1"/>
    <filterColumn colId="14083" hiddenButton="1"/>
    <filterColumn colId="14084" hiddenButton="1"/>
    <filterColumn colId="14085" hiddenButton="1"/>
    <filterColumn colId="14086" hiddenButton="1"/>
    <filterColumn colId="14087" hiddenButton="1"/>
    <filterColumn colId="14088" hiddenButton="1"/>
    <filterColumn colId="14089" hiddenButton="1"/>
    <filterColumn colId="14090" hiddenButton="1"/>
    <filterColumn colId="14091" hiddenButton="1"/>
    <filterColumn colId="14092" hiddenButton="1"/>
    <filterColumn colId="14093" hiddenButton="1"/>
    <filterColumn colId="14094" hiddenButton="1"/>
    <filterColumn colId="14095" hiddenButton="1"/>
    <filterColumn colId="14096" hiddenButton="1"/>
    <filterColumn colId="14097" hiddenButton="1"/>
    <filterColumn colId="14098" hiddenButton="1"/>
    <filterColumn colId="14099" hiddenButton="1"/>
    <filterColumn colId="14100" hiddenButton="1"/>
    <filterColumn colId="14101" hiddenButton="1"/>
    <filterColumn colId="14102" hiddenButton="1"/>
    <filterColumn colId="14103" hiddenButton="1"/>
    <filterColumn colId="14104" hiddenButton="1"/>
    <filterColumn colId="14105" hiddenButton="1"/>
    <filterColumn colId="14106" hiddenButton="1"/>
    <filterColumn colId="14107" hiddenButton="1"/>
    <filterColumn colId="14108" hiddenButton="1"/>
    <filterColumn colId="14109" hiddenButton="1"/>
    <filterColumn colId="14110" hiddenButton="1"/>
    <filterColumn colId="14111" hiddenButton="1"/>
    <filterColumn colId="14112" hiddenButton="1"/>
    <filterColumn colId="14113" hiddenButton="1"/>
    <filterColumn colId="14114" hiddenButton="1"/>
    <filterColumn colId="14115" hiddenButton="1"/>
    <filterColumn colId="14116" hiddenButton="1"/>
    <filterColumn colId="14117" hiddenButton="1"/>
    <filterColumn colId="14118" hiddenButton="1"/>
    <filterColumn colId="14119" hiddenButton="1"/>
    <filterColumn colId="14120" hiddenButton="1"/>
    <filterColumn colId="14121" hiddenButton="1"/>
    <filterColumn colId="14122" hiddenButton="1"/>
    <filterColumn colId="14123" hiddenButton="1"/>
    <filterColumn colId="14124" hiddenButton="1"/>
    <filterColumn colId="14125" hiddenButton="1"/>
    <filterColumn colId="14126" hiddenButton="1"/>
    <filterColumn colId="14127" hiddenButton="1"/>
    <filterColumn colId="14128" hiddenButton="1"/>
    <filterColumn colId="14129" hiddenButton="1"/>
    <filterColumn colId="14130" hiddenButton="1"/>
    <filterColumn colId="14131" hiddenButton="1"/>
    <filterColumn colId="14132" hiddenButton="1"/>
    <filterColumn colId="14133" hiddenButton="1"/>
    <filterColumn colId="14134" hiddenButton="1"/>
    <filterColumn colId="14135" hiddenButton="1"/>
    <filterColumn colId="14136" hiddenButton="1"/>
    <filterColumn colId="14137" hiddenButton="1"/>
    <filterColumn colId="14138" hiddenButton="1"/>
    <filterColumn colId="14139" hiddenButton="1"/>
    <filterColumn colId="14140" hiddenButton="1"/>
    <filterColumn colId="14141" hiddenButton="1"/>
    <filterColumn colId="14142" hiddenButton="1"/>
    <filterColumn colId="14143" hiddenButton="1"/>
    <filterColumn colId="14144" hiddenButton="1"/>
    <filterColumn colId="14145" hiddenButton="1"/>
    <filterColumn colId="14146" hiddenButton="1"/>
    <filterColumn colId="14147" hiddenButton="1"/>
    <filterColumn colId="14148" hiddenButton="1"/>
    <filterColumn colId="14149" hiddenButton="1"/>
    <filterColumn colId="14150" hiddenButton="1"/>
    <filterColumn colId="14151" hiddenButton="1"/>
    <filterColumn colId="14152" hiddenButton="1"/>
    <filterColumn colId="14153" hiddenButton="1"/>
    <filterColumn colId="14154" hiddenButton="1"/>
    <filterColumn colId="14155" hiddenButton="1"/>
    <filterColumn colId="14156" hiddenButton="1"/>
    <filterColumn colId="14157" hiddenButton="1"/>
    <filterColumn colId="14158" hiddenButton="1"/>
    <filterColumn colId="14159" hiddenButton="1"/>
    <filterColumn colId="14160" hiddenButton="1"/>
    <filterColumn colId="14161" hiddenButton="1"/>
    <filterColumn colId="14162" hiddenButton="1"/>
    <filterColumn colId="14163" hiddenButton="1"/>
    <filterColumn colId="14164" hiddenButton="1"/>
    <filterColumn colId="14165" hiddenButton="1"/>
    <filterColumn colId="14166" hiddenButton="1"/>
    <filterColumn colId="14167" hiddenButton="1"/>
    <filterColumn colId="14168" hiddenButton="1"/>
    <filterColumn colId="14169" hiddenButton="1"/>
    <filterColumn colId="14170" hiddenButton="1"/>
    <filterColumn colId="14171" hiddenButton="1"/>
    <filterColumn colId="14172" hiddenButton="1"/>
    <filterColumn colId="14173" hiddenButton="1"/>
    <filterColumn colId="14174" hiddenButton="1"/>
    <filterColumn colId="14175" hiddenButton="1"/>
    <filterColumn colId="14176" hiddenButton="1"/>
    <filterColumn colId="14177" hiddenButton="1"/>
    <filterColumn colId="14178" hiddenButton="1"/>
    <filterColumn colId="14179" hiddenButton="1"/>
    <filterColumn colId="14180" hiddenButton="1"/>
    <filterColumn colId="14181" hiddenButton="1"/>
    <filterColumn colId="14182" hiddenButton="1"/>
    <filterColumn colId="14183" hiddenButton="1"/>
    <filterColumn colId="14184" hiddenButton="1"/>
    <filterColumn colId="14185" hiddenButton="1"/>
    <filterColumn colId="14186" hiddenButton="1"/>
    <filterColumn colId="14187" hiddenButton="1"/>
    <filterColumn colId="14188" hiddenButton="1"/>
    <filterColumn colId="14189" hiddenButton="1"/>
    <filterColumn colId="14190" hiddenButton="1"/>
    <filterColumn colId="14191" hiddenButton="1"/>
    <filterColumn colId="14192" hiddenButton="1"/>
    <filterColumn colId="14193" hiddenButton="1"/>
    <filterColumn colId="14194" hiddenButton="1"/>
    <filterColumn colId="14195" hiddenButton="1"/>
    <filterColumn colId="14196" hiddenButton="1"/>
    <filterColumn colId="14197" hiddenButton="1"/>
    <filterColumn colId="14198" hiddenButton="1"/>
    <filterColumn colId="14199" hiddenButton="1"/>
    <filterColumn colId="14200" hiddenButton="1"/>
    <filterColumn colId="14201" hiddenButton="1"/>
    <filterColumn colId="14202" hiddenButton="1"/>
    <filterColumn colId="14203" hiddenButton="1"/>
    <filterColumn colId="14204" hiddenButton="1"/>
    <filterColumn colId="14205" hiddenButton="1"/>
    <filterColumn colId="14206" hiddenButton="1"/>
    <filterColumn colId="14207" hiddenButton="1"/>
    <filterColumn colId="14208" hiddenButton="1"/>
    <filterColumn colId="14209" hiddenButton="1"/>
    <filterColumn colId="14210" hiddenButton="1"/>
    <filterColumn colId="14211" hiddenButton="1"/>
    <filterColumn colId="14212" hiddenButton="1"/>
    <filterColumn colId="14213" hiddenButton="1"/>
    <filterColumn colId="14214" hiddenButton="1"/>
    <filterColumn colId="14215" hiddenButton="1"/>
    <filterColumn colId="14216" hiddenButton="1"/>
    <filterColumn colId="14217" hiddenButton="1"/>
    <filterColumn colId="14218" hiddenButton="1"/>
    <filterColumn colId="14219" hiddenButton="1"/>
    <filterColumn colId="14220" hiddenButton="1"/>
    <filterColumn colId="14221" hiddenButton="1"/>
    <filterColumn colId="14222" hiddenButton="1"/>
    <filterColumn colId="14223" hiddenButton="1"/>
    <filterColumn colId="14224" hiddenButton="1"/>
    <filterColumn colId="14225" hiddenButton="1"/>
    <filterColumn colId="14226" hiddenButton="1"/>
    <filterColumn colId="14227" hiddenButton="1"/>
    <filterColumn colId="14228" hiddenButton="1"/>
    <filterColumn colId="14229" hiddenButton="1"/>
    <filterColumn colId="14230" hiddenButton="1"/>
    <filterColumn colId="14231" hiddenButton="1"/>
    <filterColumn colId="14232" hiddenButton="1"/>
    <filterColumn colId="14233" hiddenButton="1"/>
    <filterColumn colId="14234" hiddenButton="1"/>
    <filterColumn colId="14235" hiddenButton="1"/>
    <filterColumn colId="14236" hiddenButton="1"/>
    <filterColumn colId="14237" hiddenButton="1"/>
    <filterColumn colId="14238" hiddenButton="1"/>
    <filterColumn colId="14239" hiddenButton="1"/>
    <filterColumn colId="14240" hiddenButton="1"/>
    <filterColumn colId="14241" hiddenButton="1"/>
    <filterColumn colId="14242" hiddenButton="1"/>
    <filterColumn colId="14243" hiddenButton="1"/>
    <filterColumn colId="14244" hiddenButton="1"/>
    <filterColumn colId="14245" hiddenButton="1"/>
    <filterColumn colId="14246" hiddenButton="1"/>
    <filterColumn colId="14247" hiddenButton="1"/>
    <filterColumn colId="14248" hiddenButton="1"/>
    <filterColumn colId="14249" hiddenButton="1"/>
    <filterColumn colId="14250" hiddenButton="1"/>
    <filterColumn colId="14251" hiddenButton="1"/>
    <filterColumn colId="14252" hiddenButton="1"/>
    <filterColumn colId="14253" hiddenButton="1"/>
    <filterColumn colId="14254" hiddenButton="1"/>
    <filterColumn colId="14255" hiddenButton="1"/>
    <filterColumn colId="14256" hiddenButton="1"/>
    <filterColumn colId="14257" hiddenButton="1"/>
    <filterColumn colId="14258" hiddenButton="1"/>
    <filterColumn colId="14259" hiddenButton="1"/>
    <filterColumn colId="14260" hiddenButton="1"/>
    <filterColumn colId="14261" hiddenButton="1"/>
    <filterColumn colId="14262" hiddenButton="1"/>
    <filterColumn colId="14263" hiddenButton="1"/>
    <filterColumn colId="14264" hiddenButton="1"/>
    <filterColumn colId="14265" hiddenButton="1"/>
    <filterColumn colId="14266" hiddenButton="1"/>
    <filterColumn colId="14267" hiddenButton="1"/>
    <filterColumn colId="14268" hiddenButton="1"/>
    <filterColumn colId="14269" hiddenButton="1"/>
    <filterColumn colId="14270" hiddenButton="1"/>
    <filterColumn colId="14271" hiddenButton="1"/>
    <filterColumn colId="14272" hiddenButton="1"/>
    <filterColumn colId="14273" hiddenButton="1"/>
    <filterColumn colId="14274" hiddenButton="1"/>
    <filterColumn colId="14275" hiddenButton="1"/>
    <filterColumn colId="14276" hiddenButton="1"/>
    <filterColumn colId="14277" hiddenButton="1"/>
    <filterColumn colId="14278" hiddenButton="1"/>
    <filterColumn colId="14279" hiddenButton="1"/>
    <filterColumn colId="14280" hiddenButton="1"/>
    <filterColumn colId="14281" hiddenButton="1"/>
    <filterColumn colId="14282" hiddenButton="1"/>
    <filterColumn colId="14283" hiddenButton="1"/>
    <filterColumn colId="14284" hiddenButton="1"/>
    <filterColumn colId="14285" hiddenButton="1"/>
    <filterColumn colId="14286" hiddenButton="1"/>
    <filterColumn colId="14287" hiddenButton="1"/>
    <filterColumn colId="14288" hiddenButton="1"/>
    <filterColumn colId="14289" hiddenButton="1"/>
    <filterColumn colId="14290" hiddenButton="1"/>
    <filterColumn colId="14291" hiddenButton="1"/>
    <filterColumn colId="14292" hiddenButton="1"/>
    <filterColumn colId="14293" hiddenButton="1"/>
    <filterColumn colId="14294" hiddenButton="1"/>
    <filterColumn colId="14295" hiddenButton="1"/>
    <filterColumn colId="14296" hiddenButton="1"/>
    <filterColumn colId="14297" hiddenButton="1"/>
    <filterColumn colId="14298" hiddenButton="1"/>
    <filterColumn colId="14299" hiddenButton="1"/>
    <filterColumn colId="14300" hiddenButton="1"/>
    <filterColumn colId="14301" hiddenButton="1"/>
    <filterColumn colId="14302" hiddenButton="1"/>
    <filterColumn colId="14303" hiddenButton="1"/>
    <filterColumn colId="14304" hiddenButton="1"/>
    <filterColumn colId="14305" hiddenButton="1"/>
    <filterColumn colId="14306" hiddenButton="1"/>
    <filterColumn colId="14307" hiddenButton="1"/>
    <filterColumn colId="14308" hiddenButton="1"/>
    <filterColumn colId="14309" hiddenButton="1"/>
    <filterColumn colId="14310" hiddenButton="1"/>
    <filterColumn colId="14311" hiddenButton="1"/>
    <filterColumn colId="14312" hiddenButton="1"/>
    <filterColumn colId="14313" hiddenButton="1"/>
    <filterColumn colId="14314" hiddenButton="1"/>
    <filterColumn colId="14315" hiddenButton="1"/>
    <filterColumn colId="14316" hiddenButton="1"/>
    <filterColumn colId="14317" hiddenButton="1"/>
    <filterColumn colId="14318" hiddenButton="1"/>
    <filterColumn colId="14319" hiddenButton="1"/>
    <filterColumn colId="14320" hiddenButton="1"/>
    <filterColumn colId="14321" hiddenButton="1"/>
    <filterColumn colId="14322" hiddenButton="1"/>
    <filterColumn colId="14323" hiddenButton="1"/>
    <filterColumn colId="14324" hiddenButton="1"/>
    <filterColumn colId="14325" hiddenButton="1"/>
    <filterColumn colId="14326" hiddenButton="1"/>
    <filterColumn colId="14327" hiddenButton="1"/>
    <filterColumn colId="14328" hiddenButton="1"/>
    <filterColumn colId="14329" hiddenButton="1"/>
    <filterColumn colId="14330" hiddenButton="1"/>
    <filterColumn colId="14331" hiddenButton="1"/>
    <filterColumn colId="14332" hiddenButton="1"/>
    <filterColumn colId="14333" hiddenButton="1"/>
    <filterColumn colId="14334" hiddenButton="1"/>
    <filterColumn colId="14335" hiddenButton="1"/>
    <filterColumn colId="14336" hiddenButton="1"/>
    <filterColumn colId="14337" hiddenButton="1"/>
    <filterColumn colId="14338" hiddenButton="1"/>
    <filterColumn colId="14339" hiddenButton="1"/>
    <filterColumn colId="14340" hiddenButton="1"/>
    <filterColumn colId="14341" hiddenButton="1"/>
    <filterColumn colId="14342" hiddenButton="1"/>
    <filterColumn colId="14343" hiddenButton="1"/>
    <filterColumn colId="14344" hiddenButton="1"/>
    <filterColumn colId="14345" hiddenButton="1"/>
    <filterColumn colId="14346" hiddenButton="1"/>
    <filterColumn colId="14347" hiddenButton="1"/>
    <filterColumn colId="14348" hiddenButton="1"/>
    <filterColumn colId="14349" hiddenButton="1"/>
    <filterColumn colId="14350" hiddenButton="1"/>
    <filterColumn colId="14351" hiddenButton="1"/>
    <filterColumn colId="14352" hiddenButton="1"/>
    <filterColumn colId="14353" hiddenButton="1"/>
    <filterColumn colId="14354" hiddenButton="1"/>
    <filterColumn colId="14355" hiddenButton="1"/>
    <filterColumn colId="14356" hiddenButton="1"/>
    <filterColumn colId="14357" hiddenButton="1"/>
    <filterColumn colId="14358" hiddenButton="1"/>
    <filterColumn colId="14359" hiddenButton="1"/>
    <filterColumn colId="14360" hiddenButton="1"/>
    <filterColumn colId="14361" hiddenButton="1"/>
    <filterColumn colId="14362" hiddenButton="1"/>
    <filterColumn colId="14363" hiddenButton="1"/>
    <filterColumn colId="14364" hiddenButton="1"/>
    <filterColumn colId="14365" hiddenButton="1"/>
    <filterColumn colId="14366" hiddenButton="1"/>
    <filterColumn colId="14367" hiddenButton="1"/>
    <filterColumn colId="14368" hiddenButton="1"/>
    <filterColumn colId="14369" hiddenButton="1"/>
    <filterColumn colId="14370" hiddenButton="1"/>
    <filterColumn colId="14371" hiddenButton="1"/>
    <filterColumn colId="14372" hiddenButton="1"/>
    <filterColumn colId="14373" hiddenButton="1"/>
    <filterColumn colId="14374" hiddenButton="1"/>
    <filterColumn colId="14375" hiddenButton="1"/>
    <filterColumn colId="14376" hiddenButton="1"/>
    <filterColumn colId="14377" hiddenButton="1"/>
    <filterColumn colId="14378" hiddenButton="1"/>
    <filterColumn colId="14379" hiddenButton="1"/>
    <filterColumn colId="14380" hiddenButton="1"/>
    <filterColumn colId="14381" hiddenButton="1"/>
    <filterColumn colId="14382" hiddenButton="1"/>
    <filterColumn colId="14383" hiddenButton="1"/>
    <filterColumn colId="14384" hiddenButton="1"/>
    <filterColumn colId="14385" hiddenButton="1"/>
    <filterColumn colId="14386" hiddenButton="1"/>
    <filterColumn colId="14387" hiddenButton="1"/>
    <filterColumn colId="14388" hiddenButton="1"/>
    <filterColumn colId="14389" hiddenButton="1"/>
    <filterColumn colId="14390" hiddenButton="1"/>
    <filterColumn colId="14391" hiddenButton="1"/>
    <filterColumn colId="14392" hiddenButton="1"/>
    <filterColumn colId="14393" hiddenButton="1"/>
    <filterColumn colId="14394" hiddenButton="1"/>
    <filterColumn colId="14395" hiddenButton="1"/>
    <filterColumn colId="14396" hiddenButton="1"/>
    <filterColumn colId="14397" hiddenButton="1"/>
    <filterColumn colId="14398" hiddenButton="1"/>
    <filterColumn colId="14399" hiddenButton="1"/>
    <filterColumn colId="14400" hiddenButton="1"/>
    <filterColumn colId="14401" hiddenButton="1"/>
    <filterColumn colId="14402" hiddenButton="1"/>
    <filterColumn colId="14403" hiddenButton="1"/>
    <filterColumn colId="14404" hiddenButton="1"/>
    <filterColumn colId="14405" hiddenButton="1"/>
    <filterColumn colId="14406" hiddenButton="1"/>
    <filterColumn colId="14407" hiddenButton="1"/>
    <filterColumn colId="14408" hiddenButton="1"/>
    <filterColumn colId="14409" hiddenButton="1"/>
    <filterColumn colId="14410" hiddenButton="1"/>
    <filterColumn colId="14411" hiddenButton="1"/>
    <filterColumn colId="14412" hiddenButton="1"/>
    <filterColumn colId="14413" hiddenButton="1"/>
    <filterColumn colId="14414" hiddenButton="1"/>
    <filterColumn colId="14415" hiddenButton="1"/>
    <filterColumn colId="14416" hiddenButton="1"/>
    <filterColumn colId="14417" hiddenButton="1"/>
    <filterColumn colId="14418" hiddenButton="1"/>
    <filterColumn colId="14419" hiddenButton="1"/>
    <filterColumn colId="14420" hiddenButton="1"/>
    <filterColumn colId="14421" hiddenButton="1"/>
    <filterColumn colId="14422" hiddenButton="1"/>
    <filterColumn colId="14423" hiddenButton="1"/>
    <filterColumn colId="14424" hiddenButton="1"/>
    <filterColumn colId="14425" hiddenButton="1"/>
    <filterColumn colId="14426" hiddenButton="1"/>
    <filterColumn colId="14427" hiddenButton="1"/>
    <filterColumn colId="14428" hiddenButton="1"/>
    <filterColumn colId="14429" hiddenButton="1"/>
    <filterColumn colId="14430" hiddenButton="1"/>
    <filterColumn colId="14431" hiddenButton="1"/>
    <filterColumn colId="14432" hiddenButton="1"/>
    <filterColumn colId="14433" hiddenButton="1"/>
    <filterColumn colId="14434" hiddenButton="1"/>
    <filterColumn colId="14435" hiddenButton="1"/>
    <filterColumn colId="14436" hiddenButton="1"/>
    <filterColumn colId="14437" hiddenButton="1"/>
    <filterColumn colId="14438" hiddenButton="1"/>
    <filterColumn colId="14439" hiddenButton="1"/>
    <filterColumn colId="14440" hiddenButton="1"/>
    <filterColumn colId="14441" hiddenButton="1"/>
    <filterColumn colId="14442" hiddenButton="1"/>
    <filterColumn colId="14443" hiddenButton="1"/>
    <filterColumn colId="14444" hiddenButton="1"/>
    <filterColumn colId="14445" hiddenButton="1"/>
    <filterColumn colId="14446" hiddenButton="1"/>
    <filterColumn colId="14447" hiddenButton="1"/>
    <filterColumn colId="14448" hiddenButton="1"/>
    <filterColumn colId="14449" hiddenButton="1"/>
    <filterColumn colId="14450" hiddenButton="1"/>
    <filterColumn colId="14451" hiddenButton="1"/>
    <filterColumn colId="14452" hiddenButton="1"/>
    <filterColumn colId="14453" hiddenButton="1"/>
    <filterColumn colId="14454" hiddenButton="1"/>
    <filterColumn colId="14455" hiddenButton="1"/>
    <filterColumn colId="14456" hiddenButton="1"/>
    <filterColumn colId="14457" hiddenButton="1"/>
    <filterColumn colId="14458" hiddenButton="1"/>
    <filterColumn colId="14459" hiddenButton="1"/>
    <filterColumn colId="14460" hiddenButton="1"/>
    <filterColumn colId="14461" hiddenButton="1"/>
    <filterColumn colId="14462" hiddenButton="1"/>
    <filterColumn colId="14463" hiddenButton="1"/>
    <filterColumn colId="14464" hiddenButton="1"/>
    <filterColumn colId="14465" hiddenButton="1"/>
    <filterColumn colId="14466" hiddenButton="1"/>
    <filterColumn colId="14467" hiddenButton="1"/>
    <filterColumn colId="14468" hiddenButton="1"/>
    <filterColumn colId="14469" hiddenButton="1"/>
    <filterColumn colId="14470" hiddenButton="1"/>
    <filterColumn colId="14471" hiddenButton="1"/>
    <filterColumn colId="14472" hiddenButton="1"/>
    <filterColumn colId="14473" hiddenButton="1"/>
    <filterColumn colId="14474" hiddenButton="1"/>
    <filterColumn colId="14475" hiddenButton="1"/>
    <filterColumn colId="14476" hiddenButton="1"/>
    <filterColumn colId="14477" hiddenButton="1"/>
    <filterColumn colId="14478" hiddenButton="1"/>
    <filterColumn colId="14479" hiddenButton="1"/>
    <filterColumn colId="14480" hiddenButton="1"/>
    <filterColumn colId="14481" hiddenButton="1"/>
    <filterColumn colId="14482" hiddenButton="1"/>
    <filterColumn colId="14483" hiddenButton="1"/>
    <filterColumn colId="14484" hiddenButton="1"/>
    <filterColumn colId="14485" hiddenButton="1"/>
    <filterColumn colId="14486" hiddenButton="1"/>
    <filterColumn colId="14487" hiddenButton="1"/>
    <filterColumn colId="14488" hiddenButton="1"/>
    <filterColumn colId="14489" hiddenButton="1"/>
    <filterColumn colId="14490" hiddenButton="1"/>
    <filterColumn colId="14491" hiddenButton="1"/>
    <filterColumn colId="14492" hiddenButton="1"/>
    <filterColumn colId="14493" hiddenButton="1"/>
    <filterColumn colId="14494" hiddenButton="1"/>
    <filterColumn colId="14495" hiddenButton="1"/>
    <filterColumn colId="14496" hiddenButton="1"/>
    <filterColumn colId="14497" hiddenButton="1"/>
    <filterColumn colId="14498" hiddenButton="1"/>
    <filterColumn colId="14499" hiddenButton="1"/>
    <filterColumn colId="14500" hiddenButton="1"/>
    <filterColumn colId="14501" hiddenButton="1"/>
    <filterColumn colId="14502" hiddenButton="1"/>
    <filterColumn colId="14503" hiddenButton="1"/>
    <filterColumn colId="14504" hiddenButton="1"/>
    <filterColumn colId="14505" hiddenButton="1"/>
    <filterColumn colId="14506" hiddenButton="1"/>
    <filterColumn colId="14507" hiddenButton="1"/>
    <filterColumn colId="14508" hiddenButton="1"/>
    <filterColumn colId="14509" hiddenButton="1"/>
    <filterColumn colId="14510" hiddenButton="1"/>
    <filterColumn colId="14511" hiddenButton="1"/>
    <filterColumn colId="14512" hiddenButton="1"/>
    <filterColumn colId="14513" hiddenButton="1"/>
    <filterColumn colId="14514" hiddenButton="1"/>
    <filterColumn colId="14515" hiddenButton="1"/>
    <filterColumn colId="14516" hiddenButton="1"/>
    <filterColumn colId="14517" hiddenButton="1"/>
    <filterColumn colId="14518" hiddenButton="1"/>
    <filterColumn colId="14519" hiddenButton="1"/>
    <filterColumn colId="14520" hiddenButton="1"/>
    <filterColumn colId="14521" hiddenButton="1"/>
    <filterColumn colId="14522" hiddenButton="1"/>
    <filterColumn colId="14523" hiddenButton="1"/>
    <filterColumn colId="14524" hiddenButton="1"/>
    <filterColumn colId="14525" hiddenButton="1"/>
    <filterColumn colId="14526" hiddenButton="1"/>
    <filterColumn colId="14527" hiddenButton="1"/>
    <filterColumn colId="14528" hiddenButton="1"/>
    <filterColumn colId="14529" hiddenButton="1"/>
    <filterColumn colId="14530" hiddenButton="1"/>
    <filterColumn colId="14531" hiddenButton="1"/>
    <filterColumn colId="14532" hiddenButton="1"/>
    <filterColumn colId="14533" hiddenButton="1"/>
    <filterColumn colId="14534" hiddenButton="1"/>
    <filterColumn colId="14535" hiddenButton="1"/>
    <filterColumn colId="14536" hiddenButton="1"/>
    <filterColumn colId="14537" hiddenButton="1"/>
    <filterColumn colId="14538" hiddenButton="1"/>
    <filterColumn colId="14539" hiddenButton="1"/>
    <filterColumn colId="14540" hiddenButton="1"/>
    <filterColumn colId="14541" hiddenButton="1"/>
    <filterColumn colId="14542" hiddenButton="1"/>
    <filterColumn colId="14543" hiddenButton="1"/>
    <filterColumn colId="14544" hiddenButton="1"/>
    <filterColumn colId="14545" hiddenButton="1"/>
    <filterColumn colId="14546" hiddenButton="1"/>
    <filterColumn colId="14547" hiddenButton="1"/>
    <filterColumn colId="14548" hiddenButton="1"/>
    <filterColumn colId="14549" hiddenButton="1"/>
    <filterColumn colId="14550" hiddenButton="1"/>
    <filterColumn colId="14551" hiddenButton="1"/>
    <filterColumn colId="14552" hiddenButton="1"/>
    <filterColumn colId="14553" hiddenButton="1"/>
    <filterColumn colId="14554" hiddenButton="1"/>
    <filterColumn colId="14555" hiddenButton="1"/>
    <filterColumn colId="14556" hiddenButton="1"/>
    <filterColumn colId="14557" hiddenButton="1"/>
    <filterColumn colId="14558" hiddenButton="1"/>
    <filterColumn colId="14559" hiddenButton="1"/>
    <filterColumn colId="14560" hiddenButton="1"/>
    <filterColumn colId="14561" hiddenButton="1"/>
    <filterColumn colId="14562" hiddenButton="1"/>
    <filterColumn colId="14563" hiddenButton="1"/>
    <filterColumn colId="14564" hiddenButton="1"/>
    <filterColumn colId="14565" hiddenButton="1"/>
    <filterColumn colId="14566" hiddenButton="1"/>
    <filterColumn colId="14567" hiddenButton="1"/>
    <filterColumn colId="14568" hiddenButton="1"/>
    <filterColumn colId="14569" hiddenButton="1"/>
    <filterColumn colId="14570" hiddenButton="1"/>
    <filterColumn colId="14571" hiddenButton="1"/>
    <filterColumn colId="14572" hiddenButton="1"/>
    <filterColumn colId="14573" hiddenButton="1"/>
    <filterColumn colId="14574" hiddenButton="1"/>
    <filterColumn colId="14575" hiddenButton="1"/>
    <filterColumn colId="14576" hiddenButton="1"/>
    <filterColumn colId="14577" hiddenButton="1"/>
    <filterColumn colId="14578" hiddenButton="1"/>
    <filterColumn colId="14579" hiddenButton="1"/>
    <filterColumn colId="14580" hiddenButton="1"/>
    <filterColumn colId="14581" hiddenButton="1"/>
    <filterColumn colId="14582" hiddenButton="1"/>
    <filterColumn colId="14583" hiddenButton="1"/>
    <filterColumn colId="14584" hiddenButton="1"/>
    <filterColumn colId="14585" hiddenButton="1"/>
    <filterColumn colId="14586" hiddenButton="1"/>
    <filterColumn colId="14587" hiddenButton="1"/>
    <filterColumn colId="14588" hiddenButton="1"/>
    <filterColumn colId="14589" hiddenButton="1"/>
    <filterColumn colId="14590" hiddenButton="1"/>
    <filterColumn colId="14591" hiddenButton="1"/>
    <filterColumn colId="14592" hiddenButton="1"/>
    <filterColumn colId="14593" hiddenButton="1"/>
    <filterColumn colId="14594" hiddenButton="1"/>
    <filterColumn colId="14595" hiddenButton="1"/>
    <filterColumn colId="14596" hiddenButton="1"/>
    <filterColumn colId="14597" hiddenButton="1"/>
    <filterColumn colId="14598" hiddenButton="1"/>
    <filterColumn colId="14599" hiddenButton="1"/>
    <filterColumn colId="14600" hiddenButton="1"/>
    <filterColumn colId="14601" hiddenButton="1"/>
    <filterColumn colId="14602" hiddenButton="1"/>
    <filterColumn colId="14603" hiddenButton="1"/>
    <filterColumn colId="14604" hiddenButton="1"/>
    <filterColumn colId="14605" hiddenButton="1"/>
    <filterColumn colId="14606" hiddenButton="1"/>
    <filterColumn colId="14607" hiddenButton="1"/>
    <filterColumn colId="14608" hiddenButton="1"/>
    <filterColumn colId="14609" hiddenButton="1"/>
    <filterColumn colId="14610" hiddenButton="1"/>
    <filterColumn colId="14611" hiddenButton="1"/>
    <filterColumn colId="14612" hiddenButton="1"/>
    <filterColumn colId="14613" hiddenButton="1"/>
    <filterColumn colId="14614" hiddenButton="1"/>
    <filterColumn colId="14615" hiddenButton="1"/>
    <filterColumn colId="14616" hiddenButton="1"/>
    <filterColumn colId="14617" hiddenButton="1"/>
    <filterColumn colId="14618" hiddenButton="1"/>
    <filterColumn colId="14619" hiddenButton="1"/>
    <filterColumn colId="14620" hiddenButton="1"/>
    <filterColumn colId="14621" hiddenButton="1"/>
    <filterColumn colId="14622" hiddenButton="1"/>
    <filterColumn colId="14623" hiddenButton="1"/>
    <filterColumn colId="14624" hiddenButton="1"/>
    <filterColumn colId="14625" hiddenButton="1"/>
    <filterColumn colId="14626" hiddenButton="1"/>
    <filterColumn colId="14627" hiddenButton="1"/>
    <filterColumn colId="14628" hiddenButton="1"/>
    <filterColumn colId="14629" hiddenButton="1"/>
    <filterColumn colId="14630" hiddenButton="1"/>
    <filterColumn colId="14631" hiddenButton="1"/>
    <filterColumn colId="14632" hiddenButton="1"/>
    <filterColumn colId="14633" hiddenButton="1"/>
    <filterColumn colId="14634" hiddenButton="1"/>
    <filterColumn colId="14635" hiddenButton="1"/>
    <filterColumn colId="14636" hiddenButton="1"/>
    <filterColumn colId="14637" hiddenButton="1"/>
    <filterColumn colId="14638" hiddenButton="1"/>
    <filterColumn colId="14639" hiddenButton="1"/>
    <filterColumn colId="14640" hiddenButton="1"/>
    <filterColumn colId="14641" hiddenButton="1"/>
    <filterColumn colId="14642" hiddenButton="1"/>
    <filterColumn colId="14643" hiddenButton="1"/>
    <filterColumn colId="14644" hiddenButton="1"/>
    <filterColumn colId="14645" hiddenButton="1"/>
    <filterColumn colId="14646" hiddenButton="1"/>
    <filterColumn colId="14647" hiddenButton="1"/>
    <filterColumn colId="14648" hiddenButton="1"/>
    <filterColumn colId="14649" hiddenButton="1"/>
    <filterColumn colId="14650" hiddenButton="1"/>
    <filterColumn colId="14651" hiddenButton="1"/>
    <filterColumn colId="14652" hiddenButton="1"/>
    <filterColumn colId="14653" hiddenButton="1"/>
    <filterColumn colId="14654" hiddenButton="1"/>
    <filterColumn colId="14655" hiddenButton="1"/>
    <filterColumn colId="14656" hiddenButton="1"/>
    <filterColumn colId="14657" hiddenButton="1"/>
    <filterColumn colId="14658" hiddenButton="1"/>
    <filterColumn colId="14659" hiddenButton="1"/>
    <filterColumn colId="14660" hiddenButton="1"/>
    <filterColumn colId="14661" hiddenButton="1"/>
    <filterColumn colId="14662" hiddenButton="1"/>
    <filterColumn colId="14663" hiddenButton="1"/>
    <filterColumn colId="14664" hiddenButton="1"/>
    <filterColumn colId="14665" hiddenButton="1"/>
    <filterColumn colId="14666" hiddenButton="1"/>
    <filterColumn colId="14667" hiddenButton="1"/>
    <filterColumn colId="14668" hiddenButton="1"/>
    <filterColumn colId="14669" hiddenButton="1"/>
    <filterColumn colId="14670" hiddenButton="1"/>
    <filterColumn colId="14671" hiddenButton="1"/>
    <filterColumn colId="14672" hiddenButton="1"/>
    <filterColumn colId="14673" hiddenButton="1"/>
    <filterColumn colId="14674" hiddenButton="1"/>
    <filterColumn colId="14675" hiddenButton="1"/>
    <filterColumn colId="14676" hiddenButton="1"/>
    <filterColumn colId="14677" hiddenButton="1"/>
    <filterColumn colId="14678" hiddenButton="1"/>
    <filterColumn colId="14679" hiddenButton="1"/>
    <filterColumn colId="14680" hiddenButton="1"/>
    <filterColumn colId="14681" hiddenButton="1"/>
    <filterColumn colId="14682" hiddenButton="1"/>
    <filterColumn colId="14683" hiddenButton="1"/>
    <filterColumn colId="14684" hiddenButton="1"/>
    <filterColumn colId="14685" hiddenButton="1"/>
    <filterColumn colId="14686" hiddenButton="1"/>
    <filterColumn colId="14687" hiddenButton="1"/>
    <filterColumn colId="14688" hiddenButton="1"/>
    <filterColumn colId="14689" hiddenButton="1"/>
    <filterColumn colId="14690" hiddenButton="1"/>
    <filterColumn colId="14691" hiddenButton="1"/>
    <filterColumn colId="14692" hiddenButton="1"/>
    <filterColumn colId="14693" hiddenButton="1"/>
    <filterColumn colId="14694" hiddenButton="1"/>
    <filterColumn colId="14695" hiddenButton="1"/>
    <filterColumn colId="14696" hiddenButton="1"/>
    <filterColumn colId="14697" hiddenButton="1"/>
    <filterColumn colId="14698" hiddenButton="1"/>
    <filterColumn colId="14699" hiddenButton="1"/>
    <filterColumn colId="14700" hiddenButton="1"/>
    <filterColumn colId="14701" hiddenButton="1"/>
    <filterColumn colId="14702" hiddenButton="1"/>
    <filterColumn colId="14703" hiddenButton="1"/>
    <filterColumn colId="14704" hiddenButton="1"/>
    <filterColumn colId="14705" hiddenButton="1"/>
    <filterColumn colId="14706" hiddenButton="1"/>
    <filterColumn colId="14707" hiddenButton="1"/>
    <filterColumn colId="14708" hiddenButton="1"/>
    <filterColumn colId="14709" hiddenButton="1"/>
    <filterColumn colId="14710" hiddenButton="1"/>
    <filterColumn colId="14711" hiddenButton="1"/>
    <filterColumn colId="14712" hiddenButton="1"/>
    <filterColumn colId="14713" hiddenButton="1"/>
    <filterColumn colId="14714" hiddenButton="1"/>
    <filterColumn colId="14715" hiddenButton="1"/>
    <filterColumn colId="14716" hiddenButton="1"/>
    <filterColumn colId="14717" hiddenButton="1"/>
    <filterColumn colId="14718" hiddenButton="1"/>
    <filterColumn colId="14719" hiddenButton="1"/>
    <filterColumn colId="14720" hiddenButton="1"/>
    <filterColumn colId="14721" hiddenButton="1"/>
    <filterColumn colId="14722" hiddenButton="1"/>
    <filterColumn colId="14723" hiddenButton="1"/>
    <filterColumn colId="14724" hiddenButton="1"/>
    <filterColumn colId="14725" hiddenButton="1"/>
    <filterColumn colId="14726" hiddenButton="1"/>
    <filterColumn colId="14727" hiddenButton="1"/>
    <filterColumn colId="14728" hiddenButton="1"/>
    <filterColumn colId="14729" hiddenButton="1"/>
    <filterColumn colId="14730" hiddenButton="1"/>
    <filterColumn colId="14731" hiddenButton="1"/>
    <filterColumn colId="14732" hiddenButton="1"/>
    <filterColumn colId="14733" hiddenButton="1"/>
    <filterColumn colId="14734" hiddenButton="1"/>
    <filterColumn colId="14735" hiddenButton="1"/>
    <filterColumn colId="14736" hiddenButton="1"/>
    <filterColumn colId="14737" hiddenButton="1"/>
    <filterColumn colId="14738" hiddenButton="1"/>
    <filterColumn colId="14739" hiddenButton="1"/>
    <filterColumn colId="14740" hiddenButton="1"/>
    <filterColumn colId="14741" hiddenButton="1"/>
    <filterColumn colId="14742" hiddenButton="1"/>
    <filterColumn colId="14743" hiddenButton="1"/>
    <filterColumn colId="14744" hiddenButton="1"/>
    <filterColumn colId="14745" hiddenButton="1"/>
    <filterColumn colId="14746" hiddenButton="1"/>
    <filterColumn colId="14747" hiddenButton="1"/>
    <filterColumn colId="14748" hiddenButton="1"/>
    <filterColumn colId="14749" hiddenButton="1"/>
    <filterColumn colId="14750" hiddenButton="1"/>
    <filterColumn colId="14751" hiddenButton="1"/>
    <filterColumn colId="14752" hiddenButton="1"/>
    <filterColumn colId="14753" hiddenButton="1"/>
    <filterColumn colId="14754" hiddenButton="1"/>
    <filterColumn colId="14755" hiddenButton="1"/>
    <filterColumn colId="14756" hiddenButton="1"/>
    <filterColumn colId="14757" hiddenButton="1"/>
    <filterColumn colId="14758" hiddenButton="1"/>
    <filterColumn colId="14759" hiddenButton="1"/>
    <filterColumn colId="14760" hiddenButton="1"/>
    <filterColumn colId="14761" hiddenButton="1"/>
    <filterColumn colId="14762" hiddenButton="1"/>
    <filterColumn colId="14763" hiddenButton="1"/>
    <filterColumn colId="14764" hiddenButton="1"/>
    <filterColumn colId="14765" hiddenButton="1"/>
    <filterColumn colId="14766" hiddenButton="1"/>
    <filterColumn colId="14767" hiddenButton="1"/>
    <filterColumn colId="14768" hiddenButton="1"/>
    <filterColumn colId="14769" hiddenButton="1"/>
    <filterColumn colId="14770" hiddenButton="1"/>
    <filterColumn colId="14771" hiddenButton="1"/>
    <filterColumn colId="14772" hiddenButton="1"/>
    <filterColumn colId="14773" hiddenButton="1"/>
    <filterColumn colId="14774" hiddenButton="1"/>
    <filterColumn colId="14775" hiddenButton="1"/>
    <filterColumn colId="14776" hiddenButton="1"/>
    <filterColumn colId="14777" hiddenButton="1"/>
    <filterColumn colId="14778" hiddenButton="1"/>
    <filterColumn colId="14779" hiddenButton="1"/>
    <filterColumn colId="14780" hiddenButton="1"/>
    <filterColumn colId="14781" hiddenButton="1"/>
    <filterColumn colId="14782" hiddenButton="1"/>
    <filterColumn colId="14783" hiddenButton="1"/>
    <filterColumn colId="14784" hiddenButton="1"/>
    <filterColumn colId="14785" hiddenButton="1"/>
    <filterColumn colId="14786" hiddenButton="1"/>
    <filterColumn colId="14787" hiddenButton="1"/>
    <filterColumn colId="14788" hiddenButton="1"/>
    <filterColumn colId="14789" hiddenButton="1"/>
    <filterColumn colId="14790" hiddenButton="1"/>
    <filterColumn colId="14791" hiddenButton="1"/>
    <filterColumn colId="14792" hiddenButton="1"/>
    <filterColumn colId="14793" hiddenButton="1"/>
    <filterColumn colId="14794" hiddenButton="1"/>
    <filterColumn colId="14795" hiddenButton="1"/>
    <filterColumn colId="14796" hiddenButton="1"/>
    <filterColumn colId="14797" hiddenButton="1"/>
    <filterColumn colId="14798" hiddenButton="1"/>
    <filterColumn colId="14799" hiddenButton="1"/>
    <filterColumn colId="14800" hiddenButton="1"/>
    <filterColumn colId="14801" hiddenButton="1"/>
    <filterColumn colId="14802" hiddenButton="1"/>
    <filterColumn colId="14803" hiddenButton="1"/>
    <filterColumn colId="14804" hiddenButton="1"/>
    <filterColumn colId="14805" hiddenButton="1"/>
    <filterColumn colId="14806" hiddenButton="1"/>
    <filterColumn colId="14807" hiddenButton="1"/>
    <filterColumn colId="14808" hiddenButton="1"/>
    <filterColumn colId="14809" hiddenButton="1"/>
    <filterColumn colId="14810" hiddenButton="1"/>
    <filterColumn colId="14811" hiddenButton="1"/>
    <filterColumn colId="14812" hiddenButton="1"/>
    <filterColumn colId="14813" hiddenButton="1"/>
    <filterColumn colId="14814" hiddenButton="1"/>
    <filterColumn colId="14815" hiddenButton="1"/>
    <filterColumn colId="14816" hiddenButton="1"/>
    <filterColumn colId="14817" hiddenButton="1"/>
    <filterColumn colId="14818" hiddenButton="1"/>
    <filterColumn colId="14819" hiddenButton="1"/>
    <filterColumn colId="14820" hiddenButton="1"/>
    <filterColumn colId="14821" hiddenButton="1"/>
    <filterColumn colId="14822" hiddenButton="1"/>
    <filterColumn colId="14823" hiddenButton="1"/>
    <filterColumn colId="14824" hiddenButton="1"/>
    <filterColumn colId="14825" hiddenButton="1"/>
    <filterColumn colId="14826" hiddenButton="1"/>
    <filterColumn colId="14827" hiddenButton="1"/>
    <filterColumn colId="14828" hiddenButton="1"/>
    <filterColumn colId="14829" hiddenButton="1"/>
    <filterColumn colId="14830" hiddenButton="1"/>
    <filterColumn colId="14831" hiddenButton="1"/>
    <filterColumn colId="14832" hiddenButton="1"/>
    <filterColumn colId="14833" hiddenButton="1"/>
    <filterColumn colId="14834" hiddenButton="1"/>
    <filterColumn colId="14835" hiddenButton="1"/>
    <filterColumn colId="14836" hiddenButton="1"/>
    <filterColumn colId="14837" hiddenButton="1"/>
    <filterColumn colId="14838" hiddenButton="1"/>
    <filterColumn colId="14839" hiddenButton="1"/>
    <filterColumn colId="14840" hiddenButton="1"/>
    <filterColumn colId="14841" hiddenButton="1"/>
    <filterColumn colId="14842" hiddenButton="1"/>
    <filterColumn colId="14843" hiddenButton="1"/>
    <filterColumn colId="14844" hiddenButton="1"/>
    <filterColumn colId="14845" hiddenButton="1"/>
    <filterColumn colId="14846" hiddenButton="1"/>
    <filterColumn colId="14847" hiddenButton="1"/>
    <filterColumn colId="14848" hiddenButton="1"/>
    <filterColumn colId="14849" hiddenButton="1"/>
    <filterColumn colId="14850" hiddenButton="1"/>
    <filterColumn colId="14851" hiddenButton="1"/>
    <filterColumn colId="14852" hiddenButton="1"/>
    <filterColumn colId="14853" hiddenButton="1"/>
    <filterColumn colId="14854" hiddenButton="1"/>
    <filterColumn colId="14855" hiddenButton="1"/>
    <filterColumn colId="14856" hiddenButton="1"/>
    <filterColumn colId="14857" hiddenButton="1"/>
    <filterColumn colId="14858" hiddenButton="1"/>
    <filterColumn colId="14859" hiddenButton="1"/>
    <filterColumn colId="14860" hiddenButton="1"/>
    <filterColumn colId="14861" hiddenButton="1"/>
    <filterColumn colId="14862" hiddenButton="1"/>
    <filterColumn colId="14863" hiddenButton="1"/>
    <filterColumn colId="14864" hiddenButton="1"/>
    <filterColumn colId="14865" hiddenButton="1"/>
    <filterColumn colId="14866" hiddenButton="1"/>
    <filterColumn colId="14867" hiddenButton="1"/>
    <filterColumn colId="14868" hiddenButton="1"/>
    <filterColumn colId="14869" hiddenButton="1"/>
    <filterColumn colId="14870" hiddenButton="1"/>
    <filterColumn colId="14871" hiddenButton="1"/>
    <filterColumn colId="14872" hiddenButton="1"/>
    <filterColumn colId="14873" hiddenButton="1"/>
    <filterColumn colId="14874" hiddenButton="1"/>
    <filterColumn colId="14875" hiddenButton="1"/>
    <filterColumn colId="14876" hiddenButton="1"/>
    <filterColumn colId="14877" hiddenButton="1"/>
    <filterColumn colId="14878" hiddenButton="1"/>
    <filterColumn colId="14879" hiddenButton="1"/>
    <filterColumn colId="14880" hiddenButton="1"/>
    <filterColumn colId="14881" hiddenButton="1"/>
    <filterColumn colId="14882" hiddenButton="1"/>
    <filterColumn colId="14883" hiddenButton="1"/>
    <filterColumn colId="14884" hiddenButton="1"/>
    <filterColumn colId="14885" hiddenButton="1"/>
    <filterColumn colId="14886" hiddenButton="1"/>
    <filterColumn colId="14887" hiddenButton="1"/>
    <filterColumn colId="14888" hiddenButton="1"/>
    <filterColumn colId="14889" hiddenButton="1"/>
    <filterColumn colId="14890" hiddenButton="1"/>
    <filterColumn colId="14891" hiddenButton="1"/>
    <filterColumn colId="14892" hiddenButton="1"/>
    <filterColumn colId="14893" hiddenButton="1"/>
    <filterColumn colId="14894" hiddenButton="1"/>
    <filterColumn colId="14895" hiddenButton="1"/>
    <filterColumn colId="14896" hiddenButton="1"/>
    <filterColumn colId="14897" hiddenButton="1"/>
    <filterColumn colId="14898" hiddenButton="1"/>
    <filterColumn colId="14899" hiddenButton="1"/>
    <filterColumn colId="14900" hiddenButton="1"/>
    <filterColumn colId="14901" hiddenButton="1"/>
    <filterColumn colId="14902" hiddenButton="1"/>
    <filterColumn colId="14903" hiddenButton="1"/>
    <filterColumn colId="14904" hiddenButton="1"/>
    <filterColumn colId="14905" hiddenButton="1"/>
    <filterColumn colId="14906" hiddenButton="1"/>
    <filterColumn colId="14907" hiddenButton="1"/>
    <filterColumn colId="14908" hiddenButton="1"/>
    <filterColumn colId="14909" hiddenButton="1"/>
    <filterColumn colId="14910" hiddenButton="1"/>
    <filterColumn colId="14911" hiddenButton="1"/>
    <filterColumn colId="14912" hiddenButton="1"/>
    <filterColumn colId="14913" hiddenButton="1"/>
    <filterColumn colId="14914" hiddenButton="1"/>
    <filterColumn colId="14915" hiddenButton="1"/>
    <filterColumn colId="14916" hiddenButton="1"/>
    <filterColumn colId="14917" hiddenButton="1"/>
    <filterColumn colId="14918" hiddenButton="1"/>
    <filterColumn colId="14919" hiddenButton="1"/>
    <filterColumn colId="14920" hiddenButton="1"/>
    <filterColumn colId="14921" hiddenButton="1"/>
    <filterColumn colId="14922" hiddenButton="1"/>
    <filterColumn colId="14923" hiddenButton="1"/>
    <filterColumn colId="14924" hiddenButton="1"/>
    <filterColumn colId="14925" hiddenButton="1"/>
    <filterColumn colId="14926" hiddenButton="1"/>
    <filterColumn colId="14927" hiddenButton="1"/>
    <filterColumn colId="14928" hiddenButton="1"/>
    <filterColumn colId="14929" hiddenButton="1"/>
    <filterColumn colId="14930" hiddenButton="1"/>
    <filterColumn colId="14931" hiddenButton="1"/>
    <filterColumn colId="14932" hiddenButton="1"/>
    <filterColumn colId="14933" hiddenButton="1"/>
    <filterColumn colId="14934" hiddenButton="1"/>
    <filterColumn colId="14935" hiddenButton="1"/>
    <filterColumn colId="14936" hiddenButton="1"/>
    <filterColumn colId="14937" hiddenButton="1"/>
    <filterColumn colId="14938" hiddenButton="1"/>
    <filterColumn colId="14939" hiddenButton="1"/>
    <filterColumn colId="14940" hiddenButton="1"/>
    <filterColumn colId="14941" hiddenButton="1"/>
    <filterColumn colId="14942" hiddenButton="1"/>
    <filterColumn colId="14943" hiddenButton="1"/>
    <filterColumn colId="14944" hiddenButton="1"/>
    <filterColumn colId="14945" hiddenButton="1"/>
    <filterColumn colId="14946" hiddenButton="1"/>
    <filterColumn colId="14947" hiddenButton="1"/>
    <filterColumn colId="14948" hiddenButton="1"/>
    <filterColumn colId="14949" hiddenButton="1"/>
    <filterColumn colId="14950" hiddenButton="1"/>
    <filterColumn colId="14951" hiddenButton="1"/>
    <filterColumn colId="14952" hiddenButton="1"/>
    <filterColumn colId="14953" hiddenButton="1"/>
    <filterColumn colId="14954" hiddenButton="1"/>
    <filterColumn colId="14955" hiddenButton="1"/>
    <filterColumn colId="14956" hiddenButton="1"/>
    <filterColumn colId="14957" hiddenButton="1"/>
    <filterColumn colId="14958" hiddenButton="1"/>
    <filterColumn colId="14959" hiddenButton="1"/>
    <filterColumn colId="14960" hiddenButton="1"/>
    <filterColumn colId="14961" hiddenButton="1"/>
    <filterColumn colId="14962" hiddenButton="1"/>
    <filterColumn colId="14963" hiddenButton="1"/>
    <filterColumn colId="14964" hiddenButton="1"/>
    <filterColumn colId="14965" hiddenButton="1"/>
    <filterColumn colId="14966" hiddenButton="1"/>
    <filterColumn colId="14967" hiddenButton="1"/>
    <filterColumn colId="14968" hiddenButton="1"/>
    <filterColumn colId="14969" hiddenButton="1"/>
    <filterColumn colId="14970" hiddenButton="1"/>
    <filterColumn colId="14971" hiddenButton="1"/>
    <filterColumn colId="14972" hiddenButton="1"/>
    <filterColumn colId="14973" hiddenButton="1"/>
    <filterColumn colId="14974" hiddenButton="1"/>
    <filterColumn colId="14975" hiddenButton="1"/>
    <filterColumn colId="14976" hiddenButton="1"/>
    <filterColumn colId="14977" hiddenButton="1"/>
    <filterColumn colId="14978" hiddenButton="1"/>
    <filterColumn colId="14979" hiddenButton="1"/>
    <filterColumn colId="14980" hiddenButton="1"/>
    <filterColumn colId="14981" hiddenButton="1"/>
    <filterColumn colId="14982" hiddenButton="1"/>
    <filterColumn colId="14983" hiddenButton="1"/>
    <filterColumn colId="14984" hiddenButton="1"/>
    <filterColumn colId="14985" hiddenButton="1"/>
    <filterColumn colId="14986" hiddenButton="1"/>
    <filterColumn colId="14987" hiddenButton="1"/>
    <filterColumn colId="14988" hiddenButton="1"/>
    <filterColumn colId="14989" hiddenButton="1"/>
    <filterColumn colId="14990" hiddenButton="1"/>
    <filterColumn colId="14991" hiddenButton="1"/>
    <filterColumn colId="14992" hiddenButton="1"/>
    <filterColumn colId="14993" hiddenButton="1"/>
    <filterColumn colId="14994" hiddenButton="1"/>
    <filterColumn colId="14995" hiddenButton="1"/>
    <filterColumn colId="14996" hiddenButton="1"/>
    <filterColumn colId="14997" hiddenButton="1"/>
    <filterColumn colId="14998" hiddenButton="1"/>
    <filterColumn colId="14999" hiddenButton="1"/>
    <filterColumn colId="15000" hiddenButton="1"/>
    <filterColumn colId="15001" hiddenButton="1"/>
    <filterColumn colId="15002" hiddenButton="1"/>
    <filterColumn colId="15003" hiddenButton="1"/>
    <filterColumn colId="15004" hiddenButton="1"/>
    <filterColumn colId="15005" hiddenButton="1"/>
    <filterColumn colId="15006" hiddenButton="1"/>
    <filterColumn colId="15007" hiddenButton="1"/>
    <filterColumn colId="15008" hiddenButton="1"/>
    <filterColumn colId="15009" hiddenButton="1"/>
    <filterColumn colId="15010" hiddenButton="1"/>
    <filterColumn colId="15011" hiddenButton="1"/>
    <filterColumn colId="15012" hiddenButton="1"/>
    <filterColumn colId="15013" hiddenButton="1"/>
    <filterColumn colId="15014" hiddenButton="1"/>
    <filterColumn colId="15015" hiddenButton="1"/>
    <filterColumn colId="15016" hiddenButton="1"/>
  </autoFilter>
  <sortState ref="A339:W367">
    <sortCondition ref="B339:B367"/>
  </sortState>
  <mergeCells count="3">
    <mergeCell ref="A136:B136"/>
    <mergeCell ref="A2:K2"/>
    <mergeCell ref="I1:K1"/>
  </mergeCells>
  <pageMargins left="0.38" right="0.17" top="0.51181102362204722" bottom="0.55118110236220474" header="0.15748031496062992" footer="0.15748031496062992"/>
  <pageSetup paperSize="9" scale="37" fitToHeight="0" orientation="landscape" r:id="rId1"/>
  <headerFooter>
    <oddHeader>&amp;C&amp;P</oddHead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 customWidth="1"/>
    <col min="2" max="2" width="13.7109375" style="1" customWidth="1"/>
    <col min="3" max="4" width="22" style="1" customWidth="1"/>
    <col min="5" max="5" width="9.140625" style="1"/>
    <col min="6" max="6" width="13" style="1" customWidth="1"/>
    <col min="7" max="7" width="25.85546875" style="1" customWidth="1"/>
    <col min="8" max="8" width="20" style="8" customWidth="1"/>
    <col min="9" max="11" width="20" style="1" customWidth="1"/>
    <col min="12" max="16384" width="9.140625" style="1"/>
  </cols>
  <sheetData>
    <row r="1" spans="1:11" ht="32.25" customHeight="1" x14ac:dyDescent="0.25">
      <c r="B1" s="7" t="s">
        <v>0</v>
      </c>
      <c r="C1" s="7" t="s">
        <v>46</v>
      </c>
      <c r="D1" s="7" t="s">
        <v>47</v>
      </c>
    </row>
    <row r="2" spans="1:11" x14ac:dyDescent="0.2">
      <c r="A2" s="1" t="str">
        <f>B2&amp;C2</f>
        <v>8182 02 15001 02 0000 150</v>
      </c>
      <c r="B2" s="2">
        <v>818</v>
      </c>
      <c r="C2" s="3" t="s">
        <v>24</v>
      </c>
      <c r="D2" s="4">
        <v>12805744900</v>
      </c>
      <c r="F2" s="9" t="s">
        <v>49</v>
      </c>
      <c r="G2" s="9" t="s">
        <v>46</v>
      </c>
      <c r="H2" s="13" t="s">
        <v>48</v>
      </c>
      <c r="I2" s="12" t="s">
        <v>27</v>
      </c>
      <c r="J2" s="12" t="s">
        <v>28</v>
      </c>
      <c r="K2" s="12" t="s">
        <v>29</v>
      </c>
    </row>
    <row r="3" spans="1:11" x14ac:dyDescent="0.2">
      <c r="A3" s="1" t="str">
        <f t="shared" ref="A3:A66" si="0">B3&amp;C3</f>
        <v>8182 02 15002 02 0000 150</v>
      </c>
      <c r="B3" s="2">
        <v>818</v>
      </c>
      <c r="C3" s="3" t="s">
        <v>51</v>
      </c>
      <c r="D3" s="4">
        <v>513084000</v>
      </c>
      <c r="F3" s="10">
        <v>803</v>
      </c>
      <c r="G3" s="10" t="s">
        <v>43</v>
      </c>
      <c r="H3" s="13">
        <v>8501904</v>
      </c>
      <c r="I3" s="8">
        <f>IFERROR(VLOOKUP(F3&amp;G3,#REF!,8,FALSE),0)</f>
        <v>0</v>
      </c>
      <c r="J3" s="8">
        <f>IFERROR(VLOOKUP(F3&amp;G3,#REF!,14,FALSE),0)</f>
        <v>0</v>
      </c>
      <c r="K3" s="8">
        <f>IFERROR(VLOOKUP(F3&amp;G3,#REF!,19,FALSE),0)</f>
        <v>0</v>
      </c>
    </row>
    <row r="4" spans="1:11" x14ac:dyDescent="0.2">
      <c r="A4" s="1" t="str">
        <f t="shared" si="0"/>
        <v>8182 02 15009 02 0000 150</v>
      </c>
      <c r="B4" s="2">
        <v>818</v>
      </c>
      <c r="C4" s="2" t="s">
        <v>25</v>
      </c>
      <c r="D4" s="4">
        <v>574234000</v>
      </c>
      <c r="F4" s="10">
        <v>803</v>
      </c>
      <c r="G4" s="10" t="s">
        <v>44</v>
      </c>
      <c r="H4" s="13">
        <v>4484184</v>
      </c>
      <c r="I4" s="8">
        <f>IFERROR(VLOOKUP(F4&amp;G4,#REF!,8,FALSE),0)</f>
        <v>0</v>
      </c>
      <c r="J4" s="8">
        <f>IFERROR(VLOOKUP(F4&amp;G4,#REF!,14,FALSE),0)</f>
        <v>0</v>
      </c>
      <c r="K4" s="8">
        <f>IFERROR(VLOOKUP(F4&amp;G4,#REF!,19,FALSE),0)</f>
        <v>0</v>
      </c>
    </row>
    <row r="5" spans="1:11" x14ac:dyDescent="0.2">
      <c r="A5" s="1" t="str">
        <f t="shared" si="0"/>
        <v>8182 02 15213 02 0000 150</v>
      </c>
      <c r="B5" s="2">
        <v>818</v>
      </c>
      <c r="C5" s="3" t="s">
        <v>52</v>
      </c>
      <c r="D5" s="4">
        <v>68563000</v>
      </c>
      <c r="F5" s="10">
        <v>803</v>
      </c>
      <c r="G5" s="10" t="s">
        <v>90</v>
      </c>
      <c r="H5" s="13">
        <v>292359.43</v>
      </c>
      <c r="I5" s="8">
        <f>IFERROR(VLOOKUP(F5&amp;G5,#REF!,8,FALSE),0)</f>
        <v>0</v>
      </c>
      <c r="J5" s="8">
        <f>IFERROR(VLOOKUP(F5&amp;G5,#REF!,14,FALSE),0)</f>
        <v>0</v>
      </c>
      <c r="K5" s="8">
        <f>IFERROR(VLOOKUP(F5&amp;G5,#REF!,19,FALSE),0)</f>
        <v>0</v>
      </c>
    </row>
    <row r="6" spans="1:11" x14ac:dyDescent="0.2">
      <c r="A6" s="1" t="str">
        <f t="shared" si="0"/>
        <v>8192 02 20051 00 0000 150</v>
      </c>
      <c r="B6" s="3">
        <v>819</v>
      </c>
      <c r="C6" s="2" t="s">
        <v>53</v>
      </c>
      <c r="D6" s="4">
        <v>105573900</v>
      </c>
      <c r="F6" s="10">
        <v>803</v>
      </c>
      <c r="G6" s="10" t="s">
        <v>91</v>
      </c>
      <c r="H6" s="13">
        <v>161668.96</v>
      </c>
      <c r="I6" s="8">
        <f>IFERROR(VLOOKUP(F6&amp;G6,#REF!,8,FALSE),0)</f>
        <v>0</v>
      </c>
      <c r="J6" s="8">
        <f>IFERROR(VLOOKUP(F6&amp;G6,#REF!,14,FALSE),0)</f>
        <v>0</v>
      </c>
      <c r="K6" s="8">
        <f>IFERROR(VLOOKUP(F6&amp;G6,#REF!,19,FALSE),0)</f>
        <v>0</v>
      </c>
    </row>
    <row r="7" spans="1:11" x14ac:dyDescent="0.2">
      <c r="A7" s="1" t="str">
        <f t="shared" si="0"/>
        <v>8252 02 20051 00 0000 150</v>
      </c>
      <c r="B7" s="3">
        <v>825</v>
      </c>
      <c r="C7" s="2" t="s">
        <v>53</v>
      </c>
      <c r="D7" s="4">
        <v>19185800</v>
      </c>
      <c r="F7" s="10">
        <v>808</v>
      </c>
      <c r="G7" s="10" t="s">
        <v>74</v>
      </c>
      <c r="H7" s="13">
        <v>7828800</v>
      </c>
      <c r="I7" s="8">
        <f>IFERROR(VLOOKUP(F7&amp;G7,#REF!,8,FALSE),0)</f>
        <v>0</v>
      </c>
      <c r="J7" s="8">
        <f>IFERROR(VLOOKUP(F7&amp;G7,#REF!,14,FALSE),0)</f>
        <v>0</v>
      </c>
      <c r="K7" s="8">
        <f>IFERROR(VLOOKUP(F7&amp;G7,#REF!,19,FALSE),0)</f>
        <v>0</v>
      </c>
    </row>
    <row r="8" spans="1:11" x14ac:dyDescent="0.2">
      <c r="A8" s="1" t="str">
        <f t="shared" si="0"/>
        <v>8192 02 25021 02 0000 150</v>
      </c>
      <c r="B8" s="3">
        <v>819</v>
      </c>
      <c r="C8" s="2" t="s">
        <v>1</v>
      </c>
      <c r="D8" s="4">
        <v>279679837.79000002</v>
      </c>
      <c r="F8" s="10">
        <v>808</v>
      </c>
      <c r="G8" s="10" t="s">
        <v>99</v>
      </c>
      <c r="H8" s="13">
        <v>-58922.61</v>
      </c>
      <c r="I8" s="8">
        <f>IFERROR(VLOOKUP(F8&amp;G8,#REF!,8,FALSE),0)</f>
        <v>0</v>
      </c>
      <c r="J8" s="8">
        <f>IFERROR(VLOOKUP(F8&amp;G8,#REF!,14,FALSE),0)</f>
        <v>0</v>
      </c>
      <c r="K8" s="8">
        <f>IFERROR(VLOOKUP(F8&amp;G8,#REF!,19,FALSE),0)</f>
        <v>0</v>
      </c>
    </row>
    <row r="9" spans="1:11" x14ac:dyDescent="0.2">
      <c r="A9" s="1" t="str">
        <f t="shared" si="0"/>
        <v>8162 02 25027 02 0000 150</v>
      </c>
      <c r="B9" s="3">
        <v>816</v>
      </c>
      <c r="C9" s="3" t="s">
        <v>9</v>
      </c>
      <c r="D9" s="4">
        <v>7158600</v>
      </c>
      <c r="F9" s="10">
        <v>811</v>
      </c>
      <c r="G9" s="10" t="s">
        <v>60</v>
      </c>
      <c r="H9" s="13">
        <v>1938400</v>
      </c>
      <c r="I9" s="8">
        <f>IFERROR(VLOOKUP(F9&amp;G9,#REF!,8,FALSE),0)</f>
        <v>0</v>
      </c>
      <c r="J9" s="8">
        <f>IFERROR(VLOOKUP(F9&amp;G9,#REF!,14,FALSE),0)</f>
        <v>0</v>
      </c>
      <c r="K9" s="8">
        <f>IFERROR(VLOOKUP(F9&amp;G9,#REF!,19,FALSE),0)</f>
        <v>0</v>
      </c>
    </row>
    <row r="10" spans="1:11" x14ac:dyDescent="0.2">
      <c r="A10" s="1" t="str">
        <f t="shared" si="0"/>
        <v>8212 02 25027 02 0000 150</v>
      </c>
      <c r="B10" s="3">
        <v>821</v>
      </c>
      <c r="C10" s="3" t="s">
        <v>9</v>
      </c>
      <c r="D10" s="4">
        <v>1565800</v>
      </c>
      <c r="F10" s="10">
        <v>811</v>
      </c>
      <c r="G10" s="10" t="s">
        <v>90</v>
      </c>
      <c r="H10" s="13">
        <v>2607</v>
      </c>
      <c r="I10" s="8">
        <f>IFERROR(VLOOKUP(F10&amp;G10,#REF!,8,FALSE),0)</f>
        <v>0</v>
      </c>
      <c r="J10" s="8">
        <f>IFERROR(VLOOKUP(F10&amp;G10,#REF!,14,FALSE),0)</f>
        <v>0</v>
      </c>
      <c r="K10" s="8">
        <f>IFERROR(VLOOKUP(F10&amp;G10,#REF!,19,FALSE),0)</f>
        <v>0</v>
      </c>
    </row>
    <row r="11" spans="1:11" x14ac:dyDescent="0.2">
      <c r="A11" s="1" t="str">
        <f t="shared" si="0"/>
        <v>8252 02 25027 02 0000 150</v>
      </c>
      <c r="B11" s="3">
        <v>825</v>
      </c>
      <c r="C11" s="3" t="s">
        <v>9</v>
      </c>
      <c r="D11" s="4">
        <v>1979400</v>
      </c>
      <c r="F11" s="10">
        <v>812</v>
      </c>
      <c r="G11" s="10" t="s">
        <v>6</v>
      </c>
      <c r="H11" s="13">
        <v>251743700</v>
      </c>
      <c r="I11" s="8">
        <f>IFERROR(VLOOKUP(F11&amp;G11,#REF!,8,FALSE),0)</f>
        <v>0</v>
      </c>
      <c r="J11" s="8">
        <f>IFERROR(VLOOKUP(F11&amp;G11,#REF!,14,FALSE),0)</f>
        <v>0</v>
      </c>
      <c r="K11" s="8">
        <f>IFERROR(VLOOKUP(F11&amp;G11,#REF!,19,FALSE),0)</f>
        <v>0</v>
      </c>
    </row>
    <row r="12" spans="1:11" x14ac:dyDescent="0.2">
      <c r="A12" s="1" t="str">
        <f t="shared" si="0"/>
        <v>8212 02 23009 02 0000 150</v>
      </c>
      <c r="B12" s="3">
        <v>821</v>
      </c>
      <c r="C12" s="2" t="s">
        <v>54</v>
      </c>
      <c r="D12" s="4">
        <v>47800</v>
      </c>
      <c r="F12" s="10">
        <v>812</v>
      </c>
      <c r="G12" s="10" t="s">
        <v>67</v>
      </c>
      <c r="H12" s="13">
        <v>5299400</v>
      </c>
      <c r="I12" s="8">
        <f>IFERROR(VLOOKUP(F12&amp;G12,#REF!,8,FALSE),0)</f>
        <v>0</v>
      </c>
      <c r="J12" s="8">
        <f>IFERROR(VLOOKUP(F12&amp;G12,#REF!,14,FALSE),0)</f>
        <v>0</v>
      </c>
      <c r="K12" s="8">
        <f>IFERROR(VLOOKUP(F12&amp;G12,#REF!,19,FALSE),0)</f>
        <v>0</v>
      </c>
    </row>
    <row r="13" spans="1:11" x14ac:dyDescent="0.2">
      <c r="A13" s="1" t="str">
        <f t="shared" si="0"/>
        <v>8162 02 25066 02 0000 150</v>
      </c>
      <c r="B13" s="2">
        <v>816</v>
      </c>
      <c r="C13" s="3" t="s">
        <v>55</v>
      </c>
      <c r="D13" s="4">
        <v>49800</v>
      </c>
      <c r="F13" s="10">
        <v>812</v>
      </c>
      <c r="G13" s="10" t="s">
        <v>92</v>
      </c>
      <c r="H13" s="13">
        <v>3551181.56</v>
      </c>
      <c r="I13" s="8">
        <f>IFERROR(VLOOKUP(F13&amp;G13,#REF!,8,FALSE),0)</f>
        <v>0</v>
      </c>
      <c r="J13" s="8">
        <f>IFERROR(VLOOKUP(F13&amp;G13,#REF!,14,FALSE),0)</f>
        <v>0</v>
      </c>
      <c r="K13" s="8">
        <f>IFERROR(VLOOKUP(F13&amp;G13,#REF!,19,FALSE),0)</f>
        <v>0</v>
      </c>
    </row>
    <row r="14" spans="1:11" x14ac:dyDescent="0.2">
      <c r="A14" s="1" t="str">
        <f t="shared" si="0"/>
        <v>8252 02 25081 02 0000 150</v>
      </c>
      <c r="B14" s="2">
        <v>825</v>
      </c>
      <c r="C14" s="3" t="s">
        <v>56</v>
      </c>
      <c r="D14" s="4">
        <v>14079000</v>
      </c>
      <c r="F14" s="10">
        <v>812</v>
      </c>
      <c r="G14" s="10" t="s">
        <v>93</v>
      </c>
      <c r="H14" s="13">
        <v>23162408.140000001</v>
      </c>
      <c r="I14" s="8">
        <f>IFERROR(VLOOKUP(F14&amp;G14,#REF!,8,FALSE),0)</f>
        <v>0</v>
      </c>
      <c r="J14" s="8">
        <f>IFERROR(VLOOKUP(F14&amp;G14,#REF!,14,FALSE),0)</f>
        <v>0</v>
      </c>
      <c r="K14" s="8">
        <f>IFERROR(VLOOKUP(F14&amp;G14,#REF!,19,FALSE),0)</f>
        <v>0</v>
      </c>
    </row>
    <row r="15" spans="1:11" x14ac:dyDescent="0.2">
      <c r="A15" s="1" t="str">
        <f t="shared" si="0"/>
        <v>8212 02 25082 02 0000 150</v>
      </c>
      <c r="B15" s="2">
        <v>821</v>
      </c>
      <c r="C15" s="3" t="s">
        <v>10</v>
      </c>
      <c r="D15" s="4">
        <v>77360700</v>
      </c>
      <c r="F15" s="10">
        <v>812</v>
      </c>
      <c r="G15" s="10" t="s">
        <v>94</v>
      </c>
      <c r="H15" s="13">
        <v>38678.879999999997</v>
      </c>
      <c r="I15" s="8">
        <f>IFERROR(VLOOKUP(F15&amp;G15,#REF!,8,FALSE),0)</f>
        <v>0</v>
      </c>
      <c r="J15" s="8">
        <f>IFERROR(VLOOKUP(F15&amp;G15,#REF!,14,FALSE),0)</f>
        <v>0</v>
      </c>
      <c r="K15" s="8">
        <f>IFERROR(VLOOKUP(F15&amp;G15,#REF!,19,FALSE),0)</f>
        <v>0</v>
      </c>
    </row>
    <row r="16" spans="1:11" x14ac:dyDescent="0.2">
      <c r="A16" s="1" t="str">
        <f t="shared" si="0"/>
        <v>8212 02 25084 02 0000 150</v>
      </c>
      <c r="B16" s="2">
        <v>821</v>
      </c>
      <c r="C16" s="2" t="s">
        <v>2</v>
      </c>
      <c r="D16" s="4">
        <v>238261500</v>
      </c>
      <c r="F16" s="10">
        <v>812</v>
      </c>
      <c r="G16" s="10" t="s">
        <v>100</v>
      </c>
      <c r="H16" s="13">
        <v>-34424.199999999997</v>
      </c>
      <c r="I16" s="8">
        <f>IFERROR(VLOOKUP(F16&amp;G16,#REF!,8,FALSE),0)</f>
        <v>0</v>
      </c>
      <c r="J16" s="8">
        <f>IFERROR(VLOOKUP(F16&amp;G16,#REF!,14,FALSE),0)</f>
        <v>0</v>
      </c>
      <c r="K16" s="8">
        <f>IFERROR(VLOOKUP(F16&amp;G16,#REF!,19,FALSE),0)</f>
        <v>0</v>
      </c>
    </row>
    <row r="17" spans="1:11" x14ac:dyDescent="0.2">
      <c r="A17" s="1" t="str">
        <f t="shared" si="0"/>
        <v>8322 02 25086 02 0000 150</v>
      </c>
      <c r="B17" s="2">
        <v>832</v>
      </c>
      <c r="C17" s="3" t="s">
        <v>11</v>
      </c>
      <c r="D17" s="4">
        <v>4377100</v>
      </c>
      <c r="F17" s="10">
        <v>814</v>
      </c>
      <c r="G17" s="10" t="s">
        <v>58</v>
      </c>
      <c r="H17" s="13">
        <v>52138500</v>
      </c>
      <c r="I17" s="8">
        <f>IFERROR(VLOOKUP(F17&amp;G17,#REF!,8,FALSE),0)</f>
        <v>0</v>
      </c>
      <c r="J17" s="8">
        <f>IFERROR(VLOOKUP(F17&amp;G17,#REF!,14,FALSE),0)</f>
        <v>0</v>
      </c>
      <c r="K17" s="8">
        <f>IFERROR(VLOOKUP(F17&amp;G17,#REF!,19,FALSE),0)</f>
        <v>0</v>
      </c>
    </row>
    <row r="18" spans="1:11" x14ac:dyDescent="0.2">
      <c r="A18" s="1" t="str">
        <f t="shared" si="0"/>
        <v>8162 02 25097 02 0000 150</v>
      </c>
      <c r="B18" s="3">
        <v>816</v>
      </c>
      <c r="C18" s="3" t="s">
        <v>3</v>
      </c>
      <c r="D18" s="4">
        <v>19518000</v>
      </c>
      <c r="F18" s="10">
        <v>814</v>
      </c>
      <c r="G18" s="10" t="s">
        <v>13</v>
      </c>
      <c r="H18" s="13">
        <v>10286600</v>
      </c>
      <c r="I18" s="8">
        <f>IFERROR(VLOOKUP(F18&amp;G18,#REF!,8,FALSE),0)</f>
        <v>0</v>
      </c>
      <c r="J18" s="8">
        <f>IFERROR(VLOOKUP(F18&amp;G18,#REF!,14,FALSE),0)</f>
        <v>0</v>
      </c>
      <c r="K18" s="8">
        <f>IFERROR(VLOOKUP(F18&amp;G18,#REF!,19,FALSE),0)</f>
        <v>0</v>
      </c>
    </row>
    <row r="19" spans="1:11" x14ac:dyDescent="0.2">
      <c r="A19" s="1" t="str">
        <f t="shared" si="0"/>
        <v>8212 02 25198 02 0000 150</v>
      </c>
      <c r="B19" s="3">
        <v>821</v>
      </c>
      <c r="C19" s="3" t="s">
        <v>57</v>
      </c>
      <c r="D19" s="4">
        <v>244375</v>
      </c>
      <c r="F19" s="10">
        <v>814</v>
      </c>
      <c r="G19" s="10" t="s">
        <v>71</v>
      </c>
      <c r="H19" s="13">
        <v>98076300</v>
      </c>
      <c r="I19" s="8">
        <f>IFERROR(VLOOKUP(F19&amp;G19,#REF!,8,FALSE),0)</f>
        <v>0</v>
      </c>
      <c r="J19" s="8">
        <f>IFERROR(VLOOKUP(F19&amp;G19,#REF!,14,FALSE),0)</f>
        <v>0</v>
      </c>
      <c r="K19" s="8">
        <f>IFERROR(VLOOKUP(F19&amp;G19,#REF!,19,FALSE),0)</f>
        <v>0</v>
      </c>
    </row>
    <row r="20" spans="1:11" x14ac:dyDescent="0.2">
      <c r="A20" s="1" t="str">
        <f t="shared" si="0"/>
        <v>8212 02 25209 02 0000 150</v>
      </c>
      <c r="B20" s="3">
        <v>821</v>
      </c>
      <c r="C20" s="3" t="s">
        <v>12</v>
      </c>
      <c r="D20" s="4">
        <v>2659200</v>
      </c>
      <c r="F20" s="10">
        <v>814</v>
      </c>
      <c r="G20" s="10" t="s">
        <v>83</v>
      </c>
      <c r="H20" s="13">
        <v>249510400</v>
      </c>
      <c r="I20" s="8">
        <f>IFERROR(VLOOKUP(F20&amp;G20,#REF!,8,FALSE),0)</f>
        <v>0</v>
      </c>
      <c r="J20" s="8">
        <f>IFERROR(VLOOKUP(F20&amp;G20,#REF!,14,FALSE),0)</f>
        <v>0</v>
      </c>
      <c r="K20" s="8">
        <f>IFERROR(VLOOKUP(F20&amp;G20,#REF!,19,FALSE),0)</f>
        <v>0</v>
      </c>
    </row>
    <row r="21" spans="1:11" x14ac:dyDescent="0.2">
      <c r="A21" s="1" t="str">
        <f t="shared" si="0"/>
        <v>8142 02 25382 02 0000 150</v>
      </c>
      <c r="B21" s="3">
        <v>814</v>
      </c>
      <c r="C21" s="2" t="s">
        <v>58</v>
      </c>
      <c r="D21" s="4">
        <v>52138500</v>
      </c>
      <c r="F21" s="10">
        <v>814</v>
      </c>
      <c r="G21" s="10" t="s">
        <v>85</v>
      </c>
      <c r="H21" s="13">
        <v>1700000</v>
      </c>
      <c r="I21" s="8">
        <f>IFERROR(VLOOKUP(F21&amp;G21,#REF!,8,FALSE),0)</f>
        <v>0</v>
      </c>
      <c r="J21" s="8">
        <f>IFERROR(VLOOKUP(F21&amp;G21,#REF!,14,FALSE),0)</f>
        <v>0</v>
      </c>
      <c r="K21" s="8">
        <f>IFERROR(VLOOKUP(F21&amp;G21,#REF!,19,FALSE),0)</f>
        <v>0</v>
      </c>
    </row>
    <row r="22" spans="1:11" x14ac:dyDescent="0.2">
      <c r="A22" s="1" t="str">
        <f t="shared" si="0"/>
        <v>8142 02 25402 02 0000 150</v>
      </c>
      <c r="B22" s="3">
        <v>814</v>
      </c>
      <c r="C22" s="2" t="s">
        <v>13</v>
      </c>
      <c r="D22" s="4">
        <v>10286600</v>
      </c>
      <c r="F22" s="10">
        <v>814</v>
      </c>
      <c r="G22" s="10" t="s">
        <v>86</v>
      </c>
      <c r="H22" s="13">
        <v>109594300</v>
      </c>
      <c r="I22" s="8">
        <f>IFERROR(VLOOKUP(F22&amp;G22,#REF!,8,FALSE),0)</f>
        <v>0</v>
      </c>
      <c r="J22" s="8">
        <f>IFERROR(VLOOKUP(F22&amp;G22,#REF!,14,FALSE),0)</f>
        <v>0</v>
      </c>
      <c r="K22" s="8">
        <f>IFERROR(VLOOKUP(F22&amp;G22,#REF!,19,FALSE),0)</f>
        <v>0</v>
      </c>
    </row>
    <row r="23" spans="1:11" x14ac:dyDescent="0.2">
      <c r="A23" s="1" t="str">
        <f t="shared" si="0"/>
        <v>8212 02 25462 02 0000 150</v>
      </c>
      <c r="B23" s="3">
        <v>821</v>
      </c>
      <c r="C23" s="2" t="s">
        <v>14</v>
      </c>
      <c r="D23" s="4">
        <v>15293400</v>
      </c>
      <c r="F23" s="10">
        <v>814</v>
      </c>
      <c r="G23" s="10" t="s">
        <v>88</v>
      </c>
      <c r="H23" s="13">
        <v>7343300</v>
      </c>
      <c r="I23" s="8">
        <f>IFERROR(VLOOKUP(F23&amp;G23,#REF!,8,FALSE),0)</f>
        <v>0</v>
      </c>
      <c r="J23" s="8">
        <f>IFERROR(VLOOKUP(F23&amp;G23,#REF!,14,FALSE),0)</f>
        <v>0</v>
      </c>
      <c r="K23" s="8">
        <f>IFERROR(VLOOKUP(F23&amp;G23,#REF!,19,FALSE),0)</f>
        <v>0</v>
      </c>
    </row>
    <row r="24" spans="1:11" x14ac:dyDescent="0.2">
      <c r="A24" s="1" t="str">
        <f t="shared" si="0"/>
        <v>8152 02 25467 02 0000 150</v>
      </c>
      <c r="B24" s="3">
        <v>815</v>
      </c>
      <c r="C24" s="3" t="s">
        <v>15</v>
      </c>
      <c r="D24" s="5">
        <v>31822200</v>
      </c>
      <c r="F24" s="10">
        <v>814</v>
      </c>
      <c r="G24" s="10" t="s">
        <v>89</v>
      </c>
      <c r="H24" s="13">
        <v>126886700</v>
      </c>
      <c r="I24" s="8">
        <f>IFERROR(VLOOKUP(F24&amp;G24,#REF!,8,FALSE),0)</f>
        <v>0</v>
      </c>
      <c r="J24" s="8">
        <f>IFERROR(VLOOKUP(F24&amp;G24,#REF!,14,FALSE),0)</f>
        <v>0</v>
      </c>
      <c r="K24" s="8">
        <f>IFERROR(VLOOKUP(F24&amp;G24,#REF!,19,FALSE),0)</f>
        <v>0</v>
      </c>
    </row>
    <row r="25" spans="1:11" x14ac:dyDescent="0.2">
      <c r="A25" s="1" t="str">
        <f t="shared" si="0"/>
        <v>8212 02 25497 02 0000 150</v>
      </c>
      <c r="B25" s="2">
        <v>821</v>
      </c>
      <c r="C25" s="2" t="s">
        <v>59</v>
      </c>
      <c r="D25" s="4">
        <v>25832500</v>
      </c>
      <c r="F25" s="10">
        <v>814</v>
      </c>
      <c r="G25" s="10" t="s">
        <v>90</v>
      </c>
      <c r="H25" s="13">
        <v>2385</v>
      </c>
      <c r="I25" s="8">
        <f>IFERROR(VLOOKUP(F25&amp;G25,#REF!,8,FALSE),0)</f>
        <v>0</v>
      </c>
      <c r="J25" s="8">
        <f>IFERROR(VLOOKUP(F25&amp;G25,#REF!,14,FALSE),0)</f>
        <v>0</v>
      </c>
      <c r="K25" s="8">
        <f>IFERROR(VLOOKUP(F25&amp;G25,#REF!,19,FALSE),0)</f>
        <v>0</v>
      </c>
    </row>
    <row r="26" spans="1:11" x14ac:dyDescent="0.2">
      <c r="A26" s="1" t="str">
        <f t="shared" si="0"/>
        <v>8112 02 25516 02 0000 150</v>
      </c>
      <c r="B26" s="3">
        <v>811</v>
      </c>
      <c r="C26" s="3" t="s">
        <v>60</v>
      </c>
      <c r="D26" s="5">
        <v>1938400</v>
      </c>
      <c r="F26" s="10">
        <v>814</v>
      </c>
      <c r="G26" s="10" t="s">
        <v>101</v>
      </c>
      <c r="H26" s="13">
        <v>-1935175.18</v>
      </c>
      <c r="I26" s="8">
        <f>IFERROR(VLOOKUP(F26&amp;G26,#REF!,8,FALSE),0)</f>
        <v>0</v>
      </c>
      <c r="J26" s="8">
        <f>IFERROR(VLOOKUP(F26&amp;G26,#REF!,14,FALSE),0)</f>
        <v>0</v>
      </c>
      <c r="K26" s="8">
        <f>IFERROR(VLOOKUP(F26&amp;G26,#REF!,19,FALSE),0)</f>
        <v>0</v>
      </c>
    </row>
    <row r="27" spans="1:11" x14ac:dyDescent="0.2">
      <c r="A27" s="1" t="str">
        <f t="shared" si="0"/>
        <v>8152 02 25517 02 0000 150</v>
      </c>
      <c r="B27" s="3">
        <v>815</v>
      </c>
      <c r="C27" s="2" t="s">
        <v>23</v>
      </c>
      <c r="D27" s="4">
        <v>13447300</v>
      </c>
      <c r="F27" s="10">
        <v>815</v>
      </c>
      <c r="G27" s="10" t="s">
        <v>15</v>
      </c>
      <c r="H27" s="13">
        <v>31822200</v>
      </c>
      <c r="I27" s="8">
        <f>IFERROR(VLOOKUP(F27&amp;G27,#REF!,8,FALSE),0)</f>
        <v>0</v>
      </c>
      <c r="J27" s="8">
        <f>IFERROR(VLOOKUP(F27&amp;G27,#REF!,14,FALSE),0)</f>
        <v>0</v>
      </c>
      <c r="K27" s="8">
        <f>IFERROR(VLOOKUP(F27&amp;G27,#REF!,19,FALSE),0)</f>
        <v>0</v>
      </c>
    </row>
    <row r="28" spans="1:11" x14ac:dyDescent="0.2">
      <c r="A28" s="1" t="str">
        <f t="shared" si="0"/>
        <v>8152 02 25519 02 0000 150</v>
      </c>
      <c r="B28" s="3">
        <v>815</v>
      </c>
      <c r="C28" s="3" t="s">
        <v>4</v>
      </c>
      <c r="D28" s="4">
        <v>4700000</v>
      </c>
      <c r="F28" s="10">
        <v>815</v>
      </c>
      <c r="G28" s="10" t="s">
        <v>23</v>
      </c>
      <c r="H28" s="13">
        <v>13447300</v>
      </c>
      <c r="I28" s="8">
        <f>IFERROR(VLOOKUP(F28&amp;G28,#REF!,8,FALSE),0)</f>
        <v>0</v>
      </c>
      <c r="J28" s="8">
        <f>IFERROR(VLOOKUP(F28&amp;G28,#REF!,14,FALSE),0)</f>
        <v>0</v>
      </c>
      <c r="K28" s="8">
        <f>IFERROR(VLOOKUP(F28&amp;G28,#REF!,19,FALSE),0)</f>
        <v>0</v>
      </c>
    </row>
    <row r="29" spans="1:11" x14ac:dyDescent="0.2">
      <c r="A29" s="1" t="str">
        <f t="shared" si="0"/>
        <v>8162 02 25520 02 0000 150</v>
      </c>
      <c r="B29" s="3">
        <v>816</v>
      </c>
      <c r="C29" s="3" t="s">
        <v>61</v>
      </c>
      <c r="D29" s="5">
        <v>301682000</v>
      </c>
      <c r="F29" s="10">
        <v>815</v>
      </c>
      <c r="G29" s="10" t="s">
        <v>4</v>
      </c>
      <c r="H29" s="13">
        <v>4700000</v>
      </c>
      <c r="I29" s="8">
        <v>23551500</v>
      </c>
      <c r="J29" s="8">
        <f>IFERROR(VLOOKUP(F29&amp;G29,#REF!,14,FALSE),0)</f>
        <v>0</v>
      </c>
      <c r="K29" s="8">
        <f>IFERROR(VLOOKUP(F29&amp;G29,#REF!,19,FALSE),0)</f>
        <v>0</v>
      </c>
    </row>
    <row r="30" spans="1:11" x14ac:dyDescent="0.2">
      <c r="A30" s="1" t="str">
        <f t="shared" si="0"/>
        <v>8402 02 25527 02 0000 150</v>
      </c>
      <c r="B30" s="3">
        <v>840</v>
      </c>
      <c r="C30" s="3" t="s">
        <v>5</v>
      </c>
      <c r="D30" s="5">
        <v>30715900</v>
      </c>
      <c r="F30" s="10">
        <v>815</v>
      </c>
      <c r="G30" s="10" t="s">
        <v>88</v>
      </c>
      <c r="H30" s="13">
        <v>9811900</v>
      </c>
      <c r="I30" s="8">
        <f>IFERROR(VLOOKUP(F30&amp;G30,#REF!,8,FALSE),0)</f>
        <v>0</v>
      </c>
      <c r="J30" s="8">
        <f>IFERROR(VLOOKUP(F30&amp;G30,#REF!,14,FALSE),0)</f>
        <v>0</v>
      </c>
      <c r="K30" s="8">
        <f>IFERROR(VLOOKUP(F30&amp;G30,#REF!,19,FALSE),0)</f>
        <v>0</v>
      </c>
    </row>
    <row r="31" spans="1:11" x14ac:dyDescent="0.2">
      <c r="A31" s="1" t="str">
        <f t="shared" si="0"/>
        <v>8162 02 25533 02 0000 150</v>
      </c>
      <c r="B31" s="3">
        <v>816</v>
      </c>
      <c r="C31" s="2" t="s">
        <v>62</v>
      </c>
      <c r="D31" s="5">
        <v>34354400</v>
      </c>
      <c r="F31" s="10">
        <v>815</v>
      </c>
      <c r="G31" s="10" t="s">
        <v>92</v>
      </c>
      <c r="H31" s="13">
        <v>6078</v>
      </c>
      <c r="I31" s="8">
        <f>IFERROR(VLOOKUP(F31&amp;G31,#REF!,8,FALSE),0)</f>
        <v>0</v>
      </c>
      <c r="J31" s="8">
        <f>IFERROR(VLOOKUP(F31&amp;G31,#REF!,14,FALSE),0)</f>
        <v>0</v>
      </c>
      <c r="K31" s="8">
        <f>IFERROR(VLOOKUP(F31&amp;G31,#REF!,19,FALSE),0)</f>
        <v>0</v>
      </c>
    </row>
    <row r="32" spans="1:11" x14ac:dyDescent="0.2">
      <c r="A32" s="1" t="str">
        <f t="shared" si="0"/>
        <v>8162 02 25534 02 0000 150</v>
      </c>
      <c r="B32" s="3">
        <v>816</v>
      </c>
      <c r="C32" s="2" t="s">
        <v>63</v>
      </c>
      <c r="D32" s="5">
        <v>3495400</v>
      </c>
      <c r="F32" s="10">
        <v>816</v>
      </c>
      <c r="G32" s="10" t="s">
        <v>9</v>
      </c>
      <c r="H32" s="13">
        <v>7158600</v>
      </c>
      <c r="I32" s="8">
        <f>IFERROR(VLOOKUP(F32&amp;G32,#REF!,8,FALSE),0)</f>
        <v>0</v>
      </c>
      <c r="J32" s="8">
        <f>IFERROR(VLOOKUP(F32&amp;G32,#REF!,14,FALSE),0)</f>
        <v>0</v>
      </c>
      <c r="K32" s="8">
        <f>IFERROR(VLOOKUP(F32&amp;G32,#REF!,19,FALSE),0)</f>
        <v>0</v>
      </c>
    </row>
    <row r="33" spans="1:11" x14ac:dyDescent="0.2">
      <c r="A33" s="1" t="str">
        <f t="shared" si="0"/>
        <v>8172 02 25541 02 0000 150</v>
      </c>
      <c r="B33" s="3">
        <v>817</v>
      </c>
      <c r="C33" s="2" t="s">
        <v>64</v>
      </c>
      <c r="D33" s="5">
        <v>205282400</v>
      </c>
      <c r="F33" s="10">
        <v>816</v>
      </c>
      <c r="G33" s="10" t="s">
        <v>55</v>
      </c>
      <c r="H33" s="13">
        <v>49800</v>
      </c>
      <c r="I33" s="8">
        <f>IFERROR(VLOOKUP(F33&amp;G33,#REF!,8,FALSE),0)</f>
        <v>0</v>
      </c>
      <c r="J33" s="8">
        <f>IFERROR(VLOOKUP(F33&amp;G33,#REF!,14,FALSE),0)</f>
        <v>0</v>
      </c>
      <c r="K33" s="8">
        <f>IFERROR(VLOOKUP(F33&amp;G33,#REF!,19,FALSE),0)</f>
        <v>0</v>
      </c>
    </row>
    <row r="34" spans="1:11" x14ac:dyDescent="0.2">
      <c r="A34" s="1" t="str">
        <f t="shared" si="0"/>
        <v>8172 02 25541 02 0000 150</v>
      </c>
      <c r="B34" s="3">
        <v>817</v>
      </c>
      <c r="C34" s="2" t="s">
        <v>64</v>
      </c>
      <c r="D34" s="5">
        <v>70645100</v>
      </c>
      <c r="F34" s="10">
        <v>816</v>
      </c>
      <c r="G34" s="10" t="s">
        <v>3</v>
      </c>
      <c r="H34" s="13">
        <v>19518000</v>
      </c>
      <c r="I34" s="8">
        <f>IFERROR(VLOOKUP(F34&amp;G34,#REF!,8,FALSE),0)</f>
        <v>0</v>
      </c>
      <c r="J34" s="8">
        <f>IFERROR(VLOOKUP(F34&amp;G34,#REF!,14,FALSE),0)</f>
        <v>0</v>
      </c>
      <c r="K34" s="8">
        <f>IFERROR(VLOOKUP(F34&amp;G34,#REF!,19,FALSE),0)</f>
        <v>0</v>
      </c>
    </row>
    <row r="35" spans="1:11" x14ac:dyDescent="0.2">
      <c r="A35" s="1" t="str">
        <f t="shared" si="0"/>
        <v>8172 02 25542 02 0000 150</v>
      </c>
      <c r="B35" s="3">
        <v>817</v>
      </c>
      <c r="C35" s="2" t="s">
        <v>65</v>
      </c>
      <c r="D35" s="5">
        <v>127412300</v>
      </c>
      <c r="F35" s="10">
        <v>816</v>
      </c>
      <c r="G35" s="10" t="s">
        <v>61</v>
      </c>
      <c r="H35" s="13">
        <v>301682000</v>
      </c>
      <c r="I35" s="8">
        <f>IFERROR(VLOOKUP(F35&amp;G35,#REF!,8,FALSE),0)</f>
        <v>0</v>
      </c>
      <c r="J35" s="8">
        <f>IFERROR(VLOOKUP(F35&amp;G35,#REF!,14,FALSE),0)</f>
        <v>0</v>
      </c>
      <c r="K35" s="8">
        <f>IFERROR(VLOOKUP(F35&amp;G35,#REF!,19,FALSE),0)</f>
        <v>0</v>
      </c>
    </row>
    <row r="36" spans="1:11" x14ac:dyDescent="0.2">
      <c r="A36" s="1" t="str">
        <f t="shared" si="0"/>
        <v>8172 02 25543 02 0000 150</v>
      </c>
      <c r="B36" s="3">
        <v>817</v>
      </c>
      <c r="C36" s="3" t="s">
        <v>16</v>
      </c>
      <c r="D36" s="5">
        <v>1537065100</v>
      </c>
      <c r="F36" s="10">
        <v>816</v>
      </c>
      <c r="G36" s="10" t="s">
        <v>62</v>
      </c>
      <c r="H36" s="13">
        <v>34354400</v>
      </c>
      <c r="I36" s="8">
        <f>IFERROR(VLOOKUP(F36&amp;G36,#REF!,8,FALSE),0)</f>
        <v>0</v>
      </c>
      <c r="J36" s="8">
        <f>IFERROR(VLOOKUP(F36&amp;G36,#REF!,14,FALSE),0)</f>
        <v>0</v>
      </c>
      <c r="K36" s="8">
        <f>IFERROR(VLOOKUP(F36&amp;G36,#REF!,19,FALSE),0)</f>
        <v>0</v>
      </c>
    </row>
    <row r="37" spans="1:11" x14ac:dyDescent="0.2">
      <c r="A37" s="1" t="str">
        <f t="shared" si="0"/>
        <v>8172 02 25544 02 0000 150</v>
      </c>
      <c r="B37" s="3">
        <v>817</v>
      </c>
      <c r="C37" s="2" t="s">
        <v>66</v>
      </c>
      <c r="D37" s="5">
        <v>2459242000</v>
      </c>
      <c r="F37" s="10">
        <v>816</v>
      </c>
      <c r="G37" s="10" t="s">
        <v>63</v>
      </c>
      <c r="H37" s="13">
        <v>3495400</v>
      </c>
      <c r="I37" s="8">
        <f>IFERROR(VLOOKUP(F37&amp;G37,#REF!,8,FALSE),0)</f>
        <v>0</v>
      </c>
      <c r="J37" s="8">
        <f>IFERROR(VLOOKUP(F37&amp;G37,#REF!,14,FALSE),0)</f>
        <v>0</v>
      </c>
      <c r="K37" s="8">
        <f>IFERROR(VLOOKUP(F37&amp;G37,#REF!,19,FALSE),0)</f>
        <v>0</v>
      </c>
    </row>
    <row r="38" spans="1:11" x14ac:dyDescent="0.2">
      <c r="A38" s="1" t="str">
        <f t="shared" si="0"/>
        <v>8122 02 25555 02 0000 150</v>
      </c>
      <c r="B38" s="3">
        <v>812</v>
      </c>
      <c r="C38" s="3" t="s">
        <v>6</v>
      </c>
      <c r="D38" s="5">
        <v>251743700</v>
      </c>
      <c r="F38" s="10">
        <v>816</v>
      </c>
      <c r="G38" s="10" t="s">
        <v>8</v>
      </c>
      <c r="H38" s="13">
        <v>206742500</v>
      </c>
      <c r="I38" s="8">
        <f>IFERROR(VLOOKUP(F38&amp;G38,#REF!,8,FALSE),0)</f>
        <v>0</v>
      </c>
      <c r="J38" s="8">
        <f>IFERROR(VLOOKUP(F38&amp;G38,#REF!,14,FALSE),0)</f>
        <v>0</v>
      </c>
      <c r="K38" s="8">
        <f>IFERROR(VLOOKUP(F38&amp;G38,#REF!,19,FALSE),0)</f>
        <v>0</v>
      </c>
    </row>
    <row r="39" spans="1:11" x14ac:dyDescent="0.2">
      <c r="A39" s="1" t="str">
        <f t="shared" si="0"/>
        <v>8122 02 25560 02 0000 150</v>
      </c>
      <c r="B39" s="3">
        <v>812</v>
      </c>
      <c r="C39" s="2" t="s">
        <v>67</v>
      </c>
      <c r="D39" s="5">
        <v>5299400</v>
      </c>
      <c r="F39" s="10">
        <v>816</v>
      </c>
      <c r="G39" s="10" t="s">
        <v>90</v>
      </c>
      <c r="H39" s="13">
        <v>18087</v>
      </c>
      <c r="I39" s="8">
        <f>IFERROR(VLOOKUP(F39&amp;G39,#REF!,8,FALSE),0)</f>
        <v>0</v>
      </c>
      <c r="J39" s="8">
        <f>IFERROR(VLOOKUP(F39&amp;G39,#REF!,14,FALSE),0)</f>
        <v>0</v>
      </c>
      <c r="K39" s="8">
        <f>IFERROR(VLOOKUP(F39&amp;G39,#REF!,19,FALSE),0)</f>
        <v>0</v>
      </c>
    </row>
    <row r="40" spans="1:11" x14ac:dyDescent="0.2">
      <c r="A40" s="1" t="str">
        <f t="shared" si="0"/>
        <v>8172 02 25567 02 0000 150</v>
      </c>
      <c r="B40" s="2">
        <v>817</v>
      </c>
      <c r="C40" s="2" t="s">
        <v>68</v>
      </c>
      <c r="D40" s="4">
        <v>64354100</v>
      </c>
      <c r="F40" s="10">
        <v>816</v>
      </c>
      <c r="G40" s="10" t="s">
        <v>92</v>
      </c>
      <c r="H40" s="13">
        <v>247.5</v>
      </c>
      <c r="I40" s="8">
        <f>IFERROR(VLOOKUP(F40&amp;G40,#REF!,8,FALSE),0)</f>
        <v>0</v>
      </c>
      <c r="J40" s="8">
        <f>IFERROR(VLOOKUP(F40&amp;G40,#REF!,14,FALSE),0)</f>
        <v>0</v>
      </c>
      <c r="K40" s="8">
        <f>IFERROR(VLOOKUP(F40&amp;G40,#REF!,19,FALSE),0)</f>
        <v>0</v>
      </c>
    </row>
    <row r="41" spans="1:11" x14ac:dyDescent="0.2">
      <c r="A41" s="1" t="str">
        <f t="shared" si="0"/>
        <v>8172 02 25567 02 0000 150</v>
      </c>
      <c r="B41" s="2">
        <v>817</v>
      </c>
      <c r="C41" s="2" t="s">
        <v>68</v>
      </c>
      <c r="D41" s="4">
        <v>663400</v>
      </c>
      <c r="F41" s="10">
        <v>817</v>
      </c>
      <c r="G41" s="10" t="s">
        <v>64</v>
      </c>
      <c r="H41" s="13">
        <v>275927500</v>
      </c>
      <c r="I41" s="8">
        <f>IFERROR(VLOOKUP(F41&amp;G41,#REF!,8,FALSE),0)</f>
        <v>0</v>
      </c>
      <c r="J41" s="8">
        <f>IFERROR(VLOOKUP(F41&amp;G41,#REF!,14,FALSE),0)</f>
        <v>0</v>
      </c>
      <c r="K41" s="8">
        <f>IFERROR(VLOOKUP(F41&amp;G41,#REF!,19,FALSE),0)</f>
        <v>0</v>
      </c>
    </row>
    <row r="42" spans="1:11" x14ac:dyDescent="0.2">
      <c r="A42" s="1" t="str">
        <f t="shared" si="0"/>
        <v>8172 02 20077 02 0000 150</v>
      </c>
      <c r="B42" s="2">
        <v>817</v>
      </c>
      <c r="C42" s="2" t="s">
        <v>69</v>
      </c>
      <c r="D42" s="4">
        <v>31292800</v>
      </c>
      <c r="F42" s="10">
        <v>817</v>
      </c>
      <c r="G42" s="10" t="s">
        <v>65</v>
      </c>
      <c r="H42" s="13">
        <v>127412300</v>
      </c>
      <c r="I42" s="8">
        <f>IFERROR(VLOOKUP(F42&amp;G42,#REF!,8,FALSE),0)</f>
        <v>0</v>
      </c>
      <c r="J42" s="8">
        <f>IFERROR(VLOOKUP(F42&amp;G42,#REF!,14,FALSE),0)</f>
        <v>0</v>
      </c>
      <c r="K42" s="8">
        <f>IFERROR(VLOOKUP(F42&amp;G42,#REF!,19,FALSE),0)</f>
        <v>0</v>
      </c>
    </row>
    <row r="43" spans="1:11" x14ac:dyDescent="0.2">
      <c r="A43" s="1" t="str">
        <f t="shared" si="0"/>
        <v>8172 02 20077 02 0000 150</v>
      </c>
      <c r="B43" s="2">
        <v>817</v>
      </c>
      <c r="C43" s="2" t="s">
        <v>69</v>
      </c>
      <c r="D43" s="4">
        <v>46141000</v>
      </c>
      <c r="F43" s="10">
        <v>817</v>
      </c>
      <c r="G43" s="10" t="s">
        <v>16</v>
      </c>
      <c r="H43" s="13">
        <v>1537065100</v>
      </c>
      <c r="I43" s="8">
        <f>IFERROR(VLOOKUP(F43&amp;G43,#REF!,8,FALSE),0)</f>
        <v>0</v>
      </c>
      <c r="J43" s="8">
        <f>IFERROR(VLOOKUP(F43&amp;G43,#REF!,14,FALSE),0)</f>
        <v>0</v>
      </c>
      <c r="K43" s="8">
        <f>IFERROR(VLOOKUP(F43&amp;G43,#REF!,19,FALSE),0)</f>
        <v>0</v>
      </c>
    </row>
    <row r="44" spans="1:11" x14ac:dyDescent="0.2">
      <c r="A44" s="1" t="str">
        <f t="shared" si="0"/>
        <v>8192 02 20077 02 0000 150</v>
      </c>
      <c r="B44" s="2">
        <v>819</v>
      </c>
      <c r="C44" s="2" t="s">
        <v>69</v>
      </c>
      <c r="D44" s="4">
        <v>376171988</v>
      </c>
      <c r="F44" s="10">
        <v>817</v>
      </c>
      <c r="G44" s="10" t="s">
        <v>66</v>
      </c>
      <c r="H44" s="13">
        <v>2459242000</v>
      </c>
      <c r="I44" s="8">
        <f>IFERROR(VLOOKUP(F44&amp;G44,#REF!,8,FALSE),0)</f>
        <v>0</v>
      </c>
      <c r="J44" s="8">
        <f>IFERROR(VLOOKUP(F44&amp;G44,#REF!,14,FALSE),0)</f>
        <v>0</v>
      </c>
      <c r="K44" s="8">
        <f>IFERROR(VLOOKUP(F44&amp;G44,#REF!,19,FALSE),0)</f>
        <v>0</v>
      </c>
    </row>
    <row r="45" spans="1:11" x14ac:dyDescent="0.2">
      <c r="A45" s="1" t="str">
        <f t="shared" si="0"/>
        <v>8172 02 25568 02 0000 150</v>
      </c>
      <c r="B45" s="2">
        <v>817</v>
      </c>
      <c r="C45" s="2" t="s">
        <v>70</v>
      </c>
      <c r="D45" s="4">
        <v>105412000</v>
      </c>
      <c r="F45" s="10">
        <v>817</v>
      </c>
      <c r="G45" s="10" t="s">
        <v>68</v>
      </c>
      <c r="H45" s="13">
        <v>65017500</v>
      </c>
      <c r="I45" s="8">
        <f>IFERROR(VLOOKUP(F45&amp;G45,#REF!,8,FALSE),0)</f>
        <v>0</v>
      </c>
      <c r="J45" s="8">
        <f>IFERROR(VLOOKUP(F45&amp;G45,#REF!,14,FALSE),0)</f>
        <v>0</v>
      </c>
      <c r="K45" s="8">
        <f>IFERROR(VLOOKUP(F45&amp;G45,#REF!,19,FALSE),0)</f>
        <v>0</v>
      </c>
    </row>
    <row r="46" spans="1:11" x14ac:dyDescent="0.2">
      <c r="A46" s="1" t="str">
        <f t="shared" si="0"/>
        <v>8142 02 25674 02 0000 150</v>
      </c>
      <c r="B46" s="2">
        <v>814</v>
      </c>
      <c r="C46" s="3" t="s">
        <v>71</v>
      </c>
      <c r="D46" s="4">
        <v>98076300</v>
      </c>
      <c r="F46" s="10">
        <v>817</v>
      </c>
      <c r="G46" s="10" t="s">
        <v>69</v>
      </c>
      <c r="H46" s="13">
        <v>77433800</v>
      </c>
      <c r="I46" s="8">
        <f>IFERROR(VLOOKUP(F46&amp;G46,#REF!,8,FALSE),0)</f>
        <v>0</v>
      </c>
      <c r="J46" s="8">
        <f>IFERROR(VLOOKUP(F46&amp;G46,#REF!,14,FALSE),0)</f>
        <v>0</v>
      </c>
      <c r="K46" s="8">
        <f>IFERROR(VLOOKUP(F46&amp;G46,#REF!,19,FALSE),0)</f>
        <v>0</v>
      </c>
    </row>
    <row r="47" spans="1:11" x14ac:dyDescent="0.2">
      <c r="A47" s="1" t="str">
        <f t="shared" si="0"/>
        <v>8422 02 35118 02 0000 150</v>
      </c>
      <c r="B47" s="2">
        <v>842</v>
      </c>
      <c r="C47" s="3" t="s">
        <v>72</v>
      </c>
      <c r="D47" s="5">
        <v>27649800</v>
      </c>
      <c r="F47" s="10">
        <v>817</v>
      </c>
      <c r="G47" s="10" t="s">
        <v>70</v>
      </c>
      <c r="H47" s="13">
        <v>105412000</v>
      </c>
      <c r="I47" s="8">
        <f>IFERROR(VLOOKUP(F47&amp;G47,#REF!,8,FALSE),0)</f>
        <v>0</v>
      </c>
      <c r="J47" s="8">
        <f>IFERROR(VLOOKUP(F47&amp;G47,#REF!,14,FALSE),0)</f>
        <v>0</v>
      </c>
      <c r="K47" s="8">
        <f>IFERROR(VLOOKUP(F47&amp;G47,#REF!,19,FALSE),0)</f>
        <v>0</v>
      </c>
    </row>
    <row r="48" spans="1:11" x14ac:dyDescent="0.2">
      <c r="A48" s="1" t="str">
        <f t="shared" si="0"/>
        <v>8422 02 35120 02 0000 150</v>
      </c>
      <c r="B48" s="2">
        <v>842</v>
      </c>
      <c r="C48" s="2" t="s">
        <v>73</v>
      </c>
      <c r="D48" s="4">
        <v>3095800</v>
      </c>
      <c r="F48" s="10">
        <v>817</v>
      </c>
      <c r="G48" s="10" t="s">
        <v>87</v>
      </c>
      <c r="H48" s="13">
        <v>4470345500</v>
      </c>
      <c r="I48" s="8">
        <f>IFERROR(VLOOKUP(F48&amp;G48,#REF!,8,FALSE),0)</f>
        <v>0</v>
      </c>
      <c r="J48" s="8">
        <f>IFERROR(VLOOKUP(F48&amp;G48,#REF!,14,FALSE),0)</f>
        <v>0</v>
      </c>
      <c r="K48" s="8">
        <f>IFERROR(VLOOKUP(F48&amp;G48,#REF!,19,FALSE),0)</f>
        <v>0</v>
      </c>
    </row>
    <row r="49" spans="1:11" x14ac:dyDescent="0.2">
      <c r="A49" s="1" t="str">
        <f t="shared" si="0"/>
        <v>8082 02 35128 02 0000 150</v>
      </c>
      <c r="B49" s="2">
        <v>808</v>
      </c>
      <c r="C49" s="3" t="s">
        <v>74</v>
      </c>
      <c r="D49" s="4">
        <v>7828800</v>
      </c>
      <c r="F49" s="10">
        <v>817</v>
      </c>
      <c r="G49" s="10" t="s">
        <v>93</v>
      </c>
      <c r="H49" s="13">
        <v>300000</v>
      </c>
      <c r="I49" s="8">
        <f>IFERROR(VLOOKUP(F49&amp;G49,#REF!,8,FALSE),0)</f>
        <v>0</v>
      </c>
      <c r="J49" s="8">
        <f>IFERROR(VLOOKUP(F49&amp;G49,#REF!,14,FALSE),0)</f>
        <v>0</v>
      </c>
      <c r="K49" s="8">
        <f>IFERROR(VLOOKUP(F49&amp;G49,#REF!,19,FALSE),0)</f>
        <v>0</v>
      </c>
    </row>
    <row r="50" spans="1:11" x14ac:dyDescent="0.2">
      <c r="A50" s="1" t="str">
        <f t="shared" si="0"/>
        <v>8362 02 35129 02 0000 150</v>
      </c>
      <c r="B50" s="3">
        <v>836</v>
      </c>
      <c r="C50" s="3" t="s">
        <v>75</v>
      </c>
      <c r="D50" s="5">
        <v>312604800</v>
      </c>
      <c r="F50" s="10">
        <v>817</v>
      </c>
      <c r="G50" s="10" t="s">
        <v>102</v>
      </c>
      <c r="H50" s="13">
        <v>-316897.07</v>
      </c>
      <c r="I50" s="8">
        <f>IFERROR(VLOOKUP(F50&amp;G50,#REF!,8,FALSE),0)</f>
        <v>0</v>
      </c>
      <c r="J50" s="8">
        <f>IFERROR(VLOOKUP(F50&amp;G50,#REF!,14,FALSE),0)</f>
        <v>0</v>
      </c>
      <c r="K50" s="8">
        <f>IFERROR(VLOOKUP(F50&amp;G50,#REF!,19,FALSE),0)</f>
        <v>0</v>
      </c>
    </row>
    <row r="51" spans="1:11" x14ac:dyDescent="0.2">
      <c r="A51" s="1" t="str">
        <f t="shared" si="0"/>
        <v>8212 02 35130 02 0000 150</v>
      </c>
      <c r="B51" s="2">
        <v>821</v>
      </c>
      <c r="C51" s="3" t="s">
        <v>76</v>
      </c>
      <c r="D51" s="4">
        <v>323015300</v>
      </c>
      <c r="F51" s="10">
        <v>817</v>
      </c>
      <c r="G51" s="10" t="s">
        <v>103</v>
      </c>
      <c r="H51" s="13">
        <v>-188599.83</v>
      </c>
      <c r="I51" s="8">
        <f>IFERROR(VLOOKUP(F51&amp;G51,#REF!,8,FALSE),0)</f>
        <v>0</v>
      </c>
      <c r="J51" s="8">
        <f>IFERROR(VLOOKUP(F51&amp;G51,#REF!,14,FALSE),0)</f>
        <v>0</v>
      </c>
      <c r="K51" s="8">
        <f>IFERROR(VLOOKUP(F51&amp;G51,#REF!,19,FALSE),0)</f>
        <v>0</v>
      </c>
    </row>
    <row r="52" spans="1:11" x14ac:dyDescent="0.2">
      <c r="A52" s="1" t="str">
        <f t="shared" si="0"/>
        <v>8192 02 35134 02 0000 150</v>
      </c>
      <c r="B52" s="2">
        <v>819</v>
      </c>
      <c r="C52" s="3" t="s">
        <v>33</v>
      </c>
      <c r="D52" s="4">
        <v>59515300</v>
      </c>
      <c r="F52" s="10">
        <v>817</v>
      </c>
      <c r="G52" s="10" t="s">
        <v>104</v>
      </c>
      <c r="H52" s="13">
        <v>-20000</v>
      </c>
      <c r="I52" s="8">
        <f>IFERROR(VLOOKUP(F52&amp;G52,#REF!,8,FALSE),0)</f>
        <v>0</v>
      </c>
      <c r="J52" s="8">
        <f>IFERROR(VLOOKUP(F52&amp;G52,#REF!,14,FALSE),0)</f>
        <v>0</v>
      </c>
      <c r="K52" s="8">
        <f>IFERROR(VLOOKUP(F52&amp;G52,#REF!,19,FALSE),0)</f>
        <v>0</v>
      </c>
    </row>
    <row r="53" spans="1:11" x14ac:dyDescent="0.2">
      <c r="A53" s="1" t="str">
        <f t="shared" si="0"/>
        <v>8192 02 35135 02 0000 150</v>
      </c>
      <c r="B53" s="2">
        <v>819</v>
      </c>
      <c r="C53" s="3" t="s">
        <v>77</v>
      </c>
      <c r="D53" s="5">
        <v>5673400</v>
      </c>
      <c r="F53" s="10">
        <v>817</v>
      </c>
      <c r="G53" s="10" t="s">
        <v>105</v>
      </c>
      <c r="H53" s="13">
        <v>-220.81</v>
      </c>
      <c r="I53" s="8">
        <f>IFERROR(VLOOKUP(F53&amp;G53,#REF!,8,FALSE),0)</f>
        <v>0</v>
      </c>
      <c r="J53" s="8">
        <f>IFERROR(VLOOKUP(F53&amp;G53,#REF!,14,FALSE),0)</f>
        <v>0</v>
      </c>
      <c r="K53" s="8">
        <f>IFERROR(VLOOKUP(F53&amp;G53,#REF!,19,FALSE),0)</f>
        <v>0</v>
      </c>
    </row>
    <row r="54" spans="1:11" x14ac:dyDescent="0.2">
      <c r="A54" s="1" t="str">
        <f t="shared" si="0"/>
        <v>8212 02 35137 02 0000 150</v>
      </c>
      <c r="B54" s="2">
        <v>821</v>
      </c>
      <c r="C54" s="3" t="s">
        <v>78</v>
      </c>
      <c r="D54" s="5">
        <v>2147424400</v>
      </c>
      <c r="F54" s="10">
        <v>817</v>
      </c>
      <c r="G54" s="10" t="s">
        <v>106</v>
      </c>
      <c r="H54" s="13">
        <v>-165770.21</v>
      </c>
      <c r="I54" s="8">
        <f>IFERROR(VLOOKUP(F54&amp;G54,#REF!,8,FALSE),0)</f>
        <v>0</v>
      </c>
      <c r="J54" s="8">
        <f>IFERROR(VLOOKUP(F54&amp;G54,#REF!,14,FALSE),0)</f>
        <v>0</v>
      </c>
      <c r="K54" s="8">
        <f>IFERROR(VLOOKUP(F54&amp;G54,#REF!,19,FALSE),0)</f>
        <v>0</v>
      </c>
    </row>
    <row r="55" spans="1:11" x14ac:dyDescent="0.2">
      <c r="A55" s="1" t="str">
        <f t="shared" si="0"/>
        <v>8192 02 35176 02 0000 150</v>
      </c>
      <c r="B55" s="2">
        <v>819</v>
      </c>
      <c r="C55" s="3" t="s">
        <v>34</v>
      </c>
      <c r="D55" s="5">
        <v>4083000</v>
      </c>
      <c r="F55" s="10">
        <v>817</v>
      </c>
      <c r="G55" s="10" t="s">
        <v>107</v>
      </c>
      <c r="H55" s="13">
        <v>-350415.95</v>
      </c>
      <c r="I55" s="8">
        <f>IFERROR(VLOOKUP(F55&amp;G55,#REF!,8,FALSE),0)</f>
        <v>0</v>
      </c>
      <c r="J55" s="8">
        <f>IFERROR(VLOOKUP(F55&amp;G55,#REF!,14,FALSE),0)</f>
        <v>0</v>
      </c>
      <c r="K55" s="8">
        <f>IFERROR(VLOOKUP(F55&amp;G55,#REF!,19,FALSE),0)</f>
        <v>0</v>
      </c>
    </row>
    <row r="56" spans="1:11" x14ac:dyDescent="0.2">
      <c r="A56" s="1" t="str">
        <f t="shared" si="0"/>
        <v>8212 02 35194 02 0000 150</v>
      </c>
      <c r="B56" s="2">
        <v>821</v>
      </c>
      <c r="C56" s="3" t="s">
        <v>79</v>
      </c>
      <c r="D56" s="5">
        <v>47341400</v>
      </c>
      <c r="F56" s="10">
        <v>817</v>
      </c>
      <c r="G56" s="10" t="s">
        <v>108</v>
      </c>
      <c r="H56" s="13">
        <v>-1960.6</v>
      </c>
      <c r="I56" s="8">
        <f>IFERROR(VLOOKUP(F56&amp;G56,#REF!,8,FALSE),0)</f>
        <v>0</v>
      </c>
      <c r="J56" s="8">
        <f>IFERROR(VLOOKUP(F56&amp;G56,#REF!,14,FALSE),0)</f>
        <v>0</v>
      </c>
      <c r="K56" s="8">
        <f>IFERROR(VLOOKUP(F56&amp;G56,#REF!,19,FALSE),0)</f>
        <v>0</v>
      </c>
    </row>
    <row r="57" spans="1:11" x14ac:dyDescent="0.2">
      <c r="A57" s="1" t="str">
        <f t="shared" si="0"/>
        <v>8212 02 35220 02 0000 150</v>
      </c>
      <c r="B57" s="2">
        <v>821</v>
      </c>
      <c r="C57" s="3" t="s">
        <v>80</v>
      </c>
      <c r="D57" s="5">
        <v>81383300</v>
      </c>
      <c r="F57" s="10">
        <v>817</v>
      </c>
      <c r="G57" s="10" t="s">
        <v>109</v>
      </c>
      <c r="H57" s="13">
        <v>-324836.61</v>
      </c>
      <c r="I57" s="8">
        <f>IFERROR(VLOOKUP(F57&amp;G57,#REF!,8,FALSE),0)</f>
        <v>0</v>
      </c>
      <c r="J57" s="8">
        <f>IFERROR(VLOOKUP(F57&amp;G57,#REF!,14,FALSE),0)</f>
        <v>0</v>
      </c>
      <c r="K57" s="8">
        <f>IFERROR(VLOOKUP(F57&amp;G57,#REF!,19,FALSE),0)</f>
        <v>0</v>
      </c>
    </row>
    <row r="58" spans="1:11" x14ac:dyDescent="0.2">
      <c r="A58" s="1" t="str">
        <f t="shared" si="0"/>
        <v>8212 02 35240 02 0000 150</v>
      </c>
      <c r="B58" s="2">
        <v>821</v>
      </c>
      <c r="C58" s="3" t="s">
        <v>35</v>
      </c>
      <c r="D58" s="5">
        <v>128800</v>
      </c>
      <c r="F58" s="10">
        <v>817</v>
      </c>
      <c r="G58" s="10" t="s">
        <v>110</v>
      </c>
      <c r="H58" s="13">
        <v>-891503</v>
      </c>
      <c r="I58" s="8">
        <f>IFERROR(VLOOKUP(F58&amp;G58,#REF!,8,FALSE),0)</f>
        <v>0</v>
      </c>
      <c r="J58" s="8">
        <f>IFERROR(VLOOKUP(F58&amp;G58,#REF!,14,FALSE),0)</f>
        <v>0</v>
      </c>
      <c r="K58" s="8">
        <f>IFERROR(VLOOKUP(F58&amp;G58,#REF!,19,FALSE),0)</f>
        <v>0</v>
      </c>
    </row>
    <row r="59" spans="1:11" x14ac:dyDescent="0.2">
      <c r="A59" s="1" t="str">
        <f t="shared" si="0"/>
        <v>8212 02 35250 02 0000 150</v>
      </c>
      <c r="B59" s="2">
        <v>821</v>
      </c>
      <c r="C59" s="3" t="s">
        <v>36</v>
      </c>
      <c r="D59" s="4">
        <v>717483600</v>
      </c>
      <c r="F59" s="10">
        <v>817</v>
      </c>
      <c r="G59" s="10" t="s">
        <v>111</v>
      </c>
      <c r="H59" s="13">
        <v>-746419.55</v>
      </c>
      <c r="I59" s="8">
        <f>IFERROR(VLOOKUP(F59&amp;G59,#REF!,8,FALSE),0)</f>
        <v>0</v>
      </c>
      <c r="J59" s="8">
        <f>IFERROR(VLOOKUP(F59&amp;G59,#REF!,14,FALSE),0)</f>
        <v>0</v>
      </c>
      <c r="K59" s="8">
        <f>IFERROR(VLOOKUP(F59&amp;G59,#REF!,19,FALSE),0)</f>
        <v>0</v>
      </c>
    </row>
    <row r="60" spans="1:11" x14ac:dyDescent="0.2">
      <c r="A60" s="1" t="str">
        <f t="shared" si="0"/>
        <v>8212 02 35260 02 0000 150</v>
      </c>
      <c r="B60" s="2">
        <v>821</v>
      </c>
      <c r="C60" s="3" t="s">
        <v>37</v>
      </c>
      <c r="D60" s="4">
        <v>7354600</v>
      </c>
      <c r="F60" s="10">
        <v>817</v>
      </c>
      <c r="G60" s="10" t="s">
        <v>112</v>
      </c>
      <c r="H60" s="13">
        <v>-749310.19</v>
      </c>
      <c r="I60" s="8">
        <f>IFERROR(VLOOKUP(F60&amp;G60,#REF!,8,FALSE),0)</f>
        <v>0</v>
      </c>
      <c r="J60" s="8">
        <f>IFERROR(VLOOKUP(F60&amp;G60,#REF!,14,FALSE),0)</f>
        <v>0</v>
      </c>
      <c r="K60" s="8">
        <f>IFERROR(VLOOKUP(F60&amp;G60,#REF!,19,FALSE),0)</f>
        <v>0</v>
      </c>
    </row>
    <row r="61" spans="1:11" x14ac:dyDescent="0.2">
      <c r="A61" s="1" t="str">
        <f t="shared" si="0"/>
        <v>8212 02 35270 02 0000 150</v>
      </c>
      <c r="B61" s="2">
        <v>821</v>
      </c>
      <c r="C61" s="3" t="s">
        <v>81</v>
      </c>
      <c r="D61" s="5">
        <v>6166400</v>
      </c>
      <c r="F61" s="10">
        <v>817</v>
      </c>
      <c r="G61" s="10" t="s">
        <v>113</v>
      </c>
      <c r="H61" s="13">
        <v>-189903.46</v>
      </c>
      <c r="I61" s="8">
        <f>IFERROR(VLOOKUP(F61&amp;G61,#REF!,8,FALSE),0)</f>
        <v>0</v>
      </c>
      <c r="J61" s="8">
        <f>IFERROR(VLOOKUP(F61&amp;G61,#REF!,14,FALSE),0)</f>
        <v>0</v>
      </c>
      <c r="K61" s="8">
        <f>IFERROR(VLOOKUP(F61&amp;G61,#REF!,19,FALSE),0)</f>
        <v>0</v>
      </c>
    </row>
    <row r="62" spans="1:11" x14ac:dyDescent="0.2">
      <c r="A62" s="1" t="str">
        <f t="shared" si="0"/>
        <v>8212 02 35280 02 0000 150</v>
      </c>
      <c r="B62" s="2">
        <v>821</v>
      </c>
      <c r="C62" s="3" t="s">
        <v>38</v>
      </c>
      <c r="D62" s="4">
        <v>215500</v>
      </c>
      <c r="F62" s="10">
        <v>817</v>
      </c>
      <c r="G62" s="10" t="s">
        <v>114</v>
      </c>
      <c r="H62" s="13">
        <v>-286564.93</v>
      </c>
      <c r="I62" s="8">
        <f>IFERROR(VLOOKUP(F62&amp;G62,#REF!,8,FALSE),0)</f>
        <v>0</v>
      </c>
      <c r="J62" s="8">
        <f>IFERROR(VLOOKUP(F62&amp;G62,#REF!,14,FALSE),0)</f>
        <v>0</v>
      </c>
      <c r="K62" s="8">
        <f>IFERROR(VLOOKUP(F62&amp;G62,#REF!,19,FALSE),0)</f>
        <v>0</v>
      </c>
    </row>
    <row r="63" spans="1:11" x14ac:dyDescent="0.2">
      <c r="A63" s="1" t="str">
        <f t="shared" si="0"/>
        <v>8322 02 35290 02 0000 150</v>
      </c>
      <c r="B63" s="2">
        <v>832</v>
      </c>
      <c r="C63" s="3" t="s">
        <v>82</v>
      </c>
      <c r="D63" s="5">
        <v>252331300</v>
      </c>
      <c r="F63" s="10">
        <v>818</v>
      </c>
      <c r="G63" s="10" t="s">
        <v>24</v>
      </c>
      <c r="H63" s="13">
        <v>12805744900</v>
      </c>
      <c r="I63" s="8">
        <f>IFERROR(VLOOKUP(F63&amp;G63,#REF!,8,FALSE),0)</f>
        <v>0</v>
      </c>
      <c r="J63" s="8">
        <f>IFERROR(VLOOKUP(F63&amp;G63,#REF!,14,FALSE),0)</f>
        <v>0</v>
      </c>
      <c r="K63" s="8">
        <f>IFERROR(VLOOKUP(F63&amp;G63,#REF!,19,FALSE),0)</f>
        <v>0</v>
      </c>
    </row>
    <row r="64" spans="1:11" x14ac:dyDescent="0.2">
      <c r="A64" s="1" t="str">
        <f t="shared" si="0"/>
        <v>8212 02 35380 02 0000 150</v>
      </c>
      <c r="B64" s="2">
        <v>821</v>
      </c>
      <c r="C64" s="3" t="s">
        <v>39</v>
      </c>
      <c r="D64" s="5">
        <v>448783100</v>
      </c>
      <c r="F64" s="10">
        <v>818</v>
      </c>
      <c r="G64" s="10" t="s">
        <v>51</v>
      </c>
      <c r="H64" s="13">
        <v>513084000</v>
      </c>
      <c r="I64" s="8">
        <f>IFERROR(VLOOKUP(F64&amp;G64,#REF!,8,FALSE),0)</f>
        <v>0</v>
      </c>
      <c r="J64" s="8">
        <f>IFERROR(VLOOKUP(F64&amp;G64,#REF!,14,FALSE),0)</f>
        <v>0</v>
      </c>
      <c r="K64" s="8">
        <f>IFERROR(VLOOKUP(F64&amp;G64,#REF!,19,FALSE),0)</f>
        <v>0</v>
      </c>
    </row>
    <row r="65" spans="1:11" x14ac:dyDescent="0.2">
      <c r="A65" s="1" t="str">
        <f t="shared" si="0"/>
        <v>8142 02 35460 02 0000 150</v>
      </c>
      <c r="B65" s="3">
        <v>814</v>
      </c>
      <c r="C65" s="2" t="s">
        <v>83</v>
      </c>
      <c r="D65" s="5">
        <v>249510400</v>
      </c>
      <c r="F65" s="10">
        <v>818</v>
      </c>
      <c r="G65" s="10" t="s">
        <v>25</v>
      </c>
      <c r="H65" s="13">
        <v>574234000</v>
      </c>
      <c r="I65" s="8">
        <f>IFERROR(VLOOKUP(F65&amp;G65,#REF!,8,FALSE),0)</f>
        <v>0</v>
      </c>
      <c r="J65" s="8">
        <f>IFERROR(VLOOKUP(F65&amp;G65,#REF!,14,FALSE),0)</f>
        <v>0</v>
      </c>
      <c r="K65" s="8">
        <f>IFERROR(VLOOKUP(F65&amp;G65,#REF!,19,FALSE),0)</f>
        <v>0</v>
      </c>
    </row>
    <row r="66" spans="1:11" x14ac:dyDescent="0.2">
      <c r="A66" s="1" t="str">
        <f t="shared" si="0"/>
        <v>8212 02 35573 02 0000 150</v>
      </c>
      <c r="B66" s="3">
        <v>821</v>
      </c>
      <c r="C66" s="2" t="s">
        <v>84</v>
      </c>
      <c r="D66" s="5">
        <v>141199789.66</v>
      </c>
      <c r="F66" s="10">
        <v>818</v>
      </c>
      <c r="G66" s="10" t="s">
        <v>52</v>
      </c>
      <c r="H66" s="13">
        <v>68563000</v>
      </c>
      <c r="I66" s="8">
        <f>IFERROR(VLOOKUP(F66&amp;G66,#REF!,8,FALSE),0)</f>
        <v>0</v>
      </c>
      <c r="J66" s="8">
        <f>IFERROR(VLOOKUP(F66&amp;G66,#REF!,14,FALSE),0)</f>
        <v>0</v>
      </c>
      <c r="K66" s="8">
        <f>IFERROR(VLOOKUP(F66&amp;G66,#REF!,19,FALSE),0)</f>
        <v>0</v>
      </c>
    </row>
    <row r="67" spans="1:11" x14ac:dyDescent="0.2">
      <c r="A67" s="1" t="str">
        <f t="shared" ref="A67:A130" si="1">B67&amp;C67</f>
        <v>8182 02 35900 02 0000 150</v>
      </c>
      <c r="B67" s="3">
        <v>818</v>
      </c>
      <c r="C67" s="3" t="s">
        <v>40</v>
      </c>
      <c r="D67" s="4">
        <v>101642900</v>
      </c>
      <c r="F67" s="10">
        <v>818</v>
      </c>
      <c r="G67" s="10" t="s">
        <v>40</v>
      </c>
      <c r="H67" s="13">
        <v>101642900</v>
      </c>
      <c r="I67" s="8">
        <v>126723400</v>
      </c>
      <c r="J67" s="8">
        <v>138670000</v>
      </c>
      <c r="K67" s="8">
        <v>92201600</v>
      </c>
    </row>
    <row r="68" spans="1:11" x14ac:dyDescent="0.2">
      <c r="A68" s="1" t="str">
        <f t="shared" si="1"/>
        <v>8142 02 45136 02 0000 150</v>
      </c>
      <c r="B68" s="2">
        <v>814</v>
      </c>
      <c r="C68" s="3" t="s">
        <v>85</v>
      </c>
      <c r="D68" s="4">
        <v>1700000</v>
      </c>
      <c r="F68" s="10">
        <v>819</v>
      </c>
      <c r="G68" s="10" t="s">
        <v>53</v>
      </c>
      <c r="H68" s="13">
        <v>105573900</v>
      </c>
      <c r="I68" s="8">
        <f>IFERROR(VLOOKUP(F68&amp;G68,#REF!,8,FALSE),0)</f>
        <v>0</v>
      </c>
      <c r="J68" s="8">
        <f>IFERROR(VLOOKUP(F68&amp;G68,#REF!,14,FALSE),0)</f>
        <v>0</v>
      </c>
      <c r="K68" s="8">
        <f>IFERROR(VLOOKUP(F68&amp;G68,#REF!,19,FALSE),0)</f>
        <v>0</v>
      </c>
    </row>
    <row r="69" spans="1:11" x14ac:dyDescent="0.2">
      <c r="A69" s="1" t="str">
        <f t="shared" si="1"/>
        <v>8032 02 45141 02 0000 150</v>
      </c>
      <c r="B69" s="2">
        <v>803</v>
      </c>
      <c r="C69" s="2" t="s">
        <v>43</v>
      </c>
      <c r="D69" s="4">
        <v>8501904</v>
      </c>
      <c r="F69" s="10">
        <v>819</v>
      </c>
      <c r="G69" s="10" t="s">
        <v>1</v>
      </c>
      <c r="H69" s="13">
        <v>279679837.79000002</v>
      </c>
      <c r="I69" s="8">
        <f>IFERROR(VLOOKUP(F69&amp;G69,#REF!,8,FALSE),0)</f>
        <v>0</v>
      </c>
      <c r="J69" s="8">
        <f>IFERROR(VLOOKUP(F69&amp;G69,#REF!,14,FALSE),0)</f>
        <v>0</v>
      </c>
      <c r="K69" s="8">
        <f>IFERROR(VLOOKUP(F69&amp;G69,#REF!,19,FALSE),0)</f>
        <v>0</v>
      </c>
    </row>
    <row r="70" spans="1:11" x14ac:dyDescent="0.2">
      <c r="A70" s="1" t="str">
        <f t="shared" si="1"/>
        <v>8032 02 45142 02 0000 150</v>
      </c>
      <c r="B70" s="2">
        <v>803</v>
      </c>
      <c r="C70" s="2" t="s">
        <v>44</v>
      </c>
      <c r="D70" s="4">
        <v>4484184</v>
      </c>
      <c r="F70" s="10">
        <v>819</v>
      </c>
      <c r="G70" s="10" t="s">
        <v>69</v>
      </c>
      <c r="H70" s="13">
        <v>376171988</v>
      </c>
      <c r="I70" s="8">
        <f>IFERROR(VLOOKUP(F70&amp;G70,#REF!,8,FALSE),0)</f>
        <v>0</v>
      </c>
      <c r="J70" s="8">
        <f>IFERROR(VLOOKUP(F70&amp;G70,#REF!,14,FALSE),0)</f>
        <v>0</v>
      </c>
      <c r="K70" s="8">
        <f>IFERROR(VLOOKUP(F70&amp;G70,#REF!,19,FALSE),0)</f>
        <v>0</v>
      </c>
    </row>
    <row r="71" spans="1:11" x14ac:dyDescent="0.2">
      <c r="A71" s="1" t="str">
        <f t="shared" si="1"/>
        <v>8162 02 45159 02 0000 150</v>
      </c>
      <c r="B71" s="2">
        <v>816</v>
      </c>
      <c r="C71" s="3" t="s">
        <v>8</v>
      </c>
      <c r="D71" s="5">
        <v>206742500</v>
      </c>
      <c r="F71" s="10">
        <v>819</v>
      </c>
      <c r="G71" s="10" t="s">
        <v>33</v>
      </c>
      <c r="H71" s="13">
        <v>59515300</v>
      </c>
      <c r="I71" s="8">
        <f>IFERROR(VLOOKUP(F71&amp;G71,#REF!,8,FALSE),0)</f>
        <v>0</v>
      </c>
      <c r="J71" s="8">
        <f>IFERROR(VLOOKUP(F71&amp;G71,#REF!,14,FALSE),0)</f>
        <v>0</v>
      </c>
      <c r="K71" s="8">
        <f>IFERROR(VLOOKUP(F71&amp;G71,#REF!,19,FALSE),0)</f>
        <v>0</v>
      </c>
    </row>
    <row r="72" spans="1:11" x14ac:dyDescent="0.2">
      <c r="A72" s="1" t="str">
        <f t="shared" si="1"/>
        <v>8142 02 45161 02 0000 150</v>
      </c>
      <c r="B72" s="2">
        <v>814</v>
      </c>
      <c r="C72" s="3" t="s">
        <v>86</v>
      </c>
      <c r="D72" s="5">
        <v>84191400</v>
      </c>
      <c r="F72" s="10">
        <v>819</v>
      </c>
      <c r="G72" s="10" t="s">
        <v>77</v>
      </c>
      <c r="H72" s="13">
        <v>5673400</v>
      </c>
      <c r="I72" s="8">
        <f>IFERROR(VLOOKUP(F72&amp;G72,#REF!,8,FALSE),0)</f>
        <v>0</v>
      </c>
      <c r="J72" s="8">
        <f>IFERROR(VLOOKUP(F72&amp;G72,#REF!,14,FALSE),0)</f>
        <v>0</v>
      </c>
      <c r="K72" s="8">
        <f>IFERROR(VLOOKUP(F72&amp;G72,#REF!,19,FALSE),0)</f>
        <v>0</v>
      </c>
    </row>
    <row r="73" spans="1:11" x14ac:dyDescent="0.2">
      <c r="A73" s="1" t="str">
        <f t="shared" si="1"/>
        <v>8142 02 45161 02 0000 150</v>
      </c>
      <c r="B73" s="2">
        <v>814</v>
      </c>
      <c r="C73" s="3" t="s">
        <v>86</v>
      </c>
      <c r="D73" s="5">
        <v>25402900</v>
      </c>
      <c r="F73" s="10">
        <v>819</v>
      </c>
      <c r="G73" s="10" t="s">
        <v>34</v>
      </c>
      <c r="H73" s="13">
        <v>4083000</v>
      </c>
      <c r="I73" s="8">
        <f>IFERROR(VLOOKUP(F73&amp;G73,#REF!,8,FALSE),0)</f>
        <v>0</v>
      </c>
      <c r="J73" s="8">
        <f>IFERROR(VLOOKUP(F73&amp;G73,#REF!,14,FALSE),0)</f>
        <v>0</v>
      </c>
      <c r="K73" s="8">
        <f>IFERROR(VLOOKUP(F73&amp;G73,#REF!,19,FALSE),0)</f>
        <v>0</v>
      </c>
    </row>
    <row r="74" spans="1:11" x14ac:dyDescent="0.2">
      <c r="A74" s="1" t="str">
        <f t="shared" si="1"/>
        <v>8172 02 45433 02 0000 150</v>
      </c>
      <c r="B74" s="2">
        <v>817</v>
      </c>
      <c r="C74" s="3" t="s">
        <v>87</v>
      </c>
      <c r="D74" s="5">
        <v>4470345500</v>
      </c>
      <c r="F74" s="10">
        <v>819</v>
      </c>
      <c r="G74" s="10" t="s">
        <v>92</v>
      </c>
      <c r="H74" s="13">
        <v>44377.98</v>
      </c>
      <c r="I74" s="8">
        <f>IFERROR(VLOOKUP(F74&amp;G74,#REF!,8,FALSE),0)</f>
        <v>0</v>
      </c>
      <c r="J74" s="8">
        <f>IFERROR(VLOOKUP(F74&amp;G74,#REF!,14,FALSE),0)</f>
        <v>0</v>
      </c>
      <c r="K74" s="8">
        <f>IFERROR(VLOOKUP(F74&amp;G74,#REF!,19,FALSE),0)</f>
        <v>0</v>
      </c>
    </row>
    <row r="75" spans="1:11" x14ac:dyDescent="0.2">
      <c r="A75" s="1" t="str">
        <f t="shared" si="1"/>
        <v>8142 02 49000 02 0000 150</v>
      </c>
      <c r="B75" s="2">
        <v>814</v>
      </c>
      <c r="C75" s="3" t="s">
        <v>88</v>
      </c>
      <c r="D75" s="5">
        <v>7343300</v>
      </c>
      <c r="F75" s="10">
        <v>819</v>
      </c>
      <c r="G75" s="10" t="s">
        <v>95</v>
      </c>
      <c r="H75" s="13">
        <v>140456</v>
      </c>
      <c r="I75" s="8">
        <f>IFERROR(VLOOKUP(F75&amp;G75,#REF!,8,FALSE),0)</f>
        <v>0</v>
      </c>
      <c r="J75" s="8">
        <f>IFERROR(VLOOKUP(F75&amp;G75,#REF!,14,FALSE),0)</f>
        <v>0</v>
      </c>
      <c r="K75" s="8">
        <f>IFERROR(VLOOKUP(F75&amp;G75,#REF!,19,FALSE),0)</f>
        <v>0</v>
      </c>
    </row>
    <row r="76" spans="1:11" x14ac:dyDescent="0.2">
      <c r="A76" s="1" t="str">
        <f t="shared" si="1"/>
        <v>8152 02 49000 02 0000 150</v>
      </c>
      <c r="B76" s="2">
        <v>815</v>
      </c>
      <c r="C76" s="3" t="s">
        <v>88</v>
      </c>
      <c r="D76" s="5">
        <v>1892700</v>
      </c>
      <c r="F76" s="10">
        <v>819</v>
      </c>
      <c r="G76" s="10" t="s">
        <v>115</v>
      </c>
      <c r="H76" s="13">
        <v>-47836.31</v>
      </c>
      <c r="I76" s="8">
        <f>IFERROR(VLOOKUP(F76&amp;G76,#REF!,8,FALSE),0)</f>
        <v>0</v>
      </c>
      <c r="J76" s="8">
        <f>IFERROR(VLOOKUP(F76&amp;G76,#REF!,14,FALSE),0)</f>
        <v>0</v>
      </c>
      <c r="K76" s="8">
        <f>IFERROR(VLOOKUP(F76&amp;G76,#REF!,19,FALSE),0)</f>
        <v>0</v>
      </c>
    </row>
    <row r="77" spans="1:11" x14ac:dyDescent="0.2">
      <c r="A77" s="1" t="str">
        <f t="shared" si="1"/>
        <v>8152 02 49000 02 0000 150</v>
      </c>
      <c r="B77" s="2">
        <v>815</v>
      </c>
      <c r="C77" s="3" t="s">
        <v>88</v>
      </c>
      <c r="D77" s="5">
        <v>7919200</v>
      </c>
      <c r="F77" s="10">
        <v>819</v>
      </c>
      <c r="G77" s="10" t="s">
        <v>116</v>
      </c>
      <c r="H77" s="13">
        <v>-140456</v>
      </c>
      <c r="I77" s="8">
        <f>IFERROR(VLOOKUP(F77&amp;G77,#REF!,8,FALSE),0)</f>
        <v>0</v>
      </c>
      <c r="J77" s="8">
        <f>IFERROR(VLOOKUP(F77&amp;G77,#REF!,14,FALSE),0)</f>
        <v>0</v>
      </c>
      <c r="K77" s="8">
        <f>IFERROR(VLOOKUP(F77&amp;G77,#REF!,19,FALSE),0)</f>
        <v>0</v>
      </c>
    </row>
    <row r="78" spans="1:11" x14ac:dyDescent="0.2">
      <c r="A78" s="1" t="str">
        <f t="shared" si="1"/>
        <v>8142 02 49001 02 0000 150</v>
      </c>
      <c r="B78" s="2">
        <v>814</v>
      </c>
      <c r="C78" s="3" t="s">
        <v>89</v>
      </c>
      <c r="D78" s="5">
        <v>47470000</v>
      </c>
      <c r="F78" s="10">
        <v>819</v>
      </c>
      <c r="G78" s="10" t="s">
        <v>117</v>
      </c>
      <c r="H78" s="13">
        <v>-1986625.43</v>
      </c>
      <c r="I78" s="8">
        <f>IFERROR(VLOOKUP(F78&amp;G78,#REF!,8,FALSE),0)</f>
        <v>0</v>
      </c>
      <c r="J78" s="8">
        <f>IFERROR(VLOOKUP(F78&amp;G78,#REF!,14,FALSE),0)</f>
        <v>0</v>
      </c>
      <c r="K78" s="8">
        <f>IFERROR(VLOOKUP(F78&amp;G78,#REF!,19,FALSE),0)</f>
        <v>0</v>
      </c>
    </row>
    <row r="79" spans="1:11" x14ac:dyDescent="0.2">
      <c r="A79" s="1" t="str">
        <f t="shared" si="1"/>
        <v>8142 02 49001 02 0000 150</v>
      </c>
      <c r="B79" s="2">
        <v>814</v>
      </c>
      <c r="C79" s="3" t="s">
        <v>89</v>
      </c>
      <c r="D79" s="5">
        <v>58416700</v>
      </c>
      <c r="F79" s="10">
        <v>821</v>
      </c>
      <c r="G79" s="10" t="s">
        <v>9</v>
      </c>
      <c r="H79" s="13">
        <v>1565800</v>
      </c>
      <c r="I79" s="8">
        <f>IFERROR(VLOOKUP(F79&amp;G79,#REF!,8,FALSE),0)</f>
        <v>0</v>
      </c>
      <c r="J79" s="8">
        <f>IFERROR(VLOOKUP(F79&amp;G79,#REF!,14,FALSE),0)</f>
        <v>0</v>
      </c>
      <c r="K79" s="8">
        <f>IFERROR(VLOOKUP(F79&amp;G79,#REF!,19,FALSE),0)</f>
        <v>0</v>
      </c>
    </row>
    <row r="80" spans="1:11" x14ac:dyDescent="0.2">
      <c r="A80" s="1" t="str">
        <f t="shared" si="1"/>
        <v>8142 02 49001 02 0000 150</v>
      </c>
      <c r="B80" s="2">
        <v>814</v>
      </c>
      <c r="C80" s="3" t="s">
        <v>89</v>
      </c>
      <c r="D80" s="5">
        <v>21000000</v>
      </c>
      <c r="F80" s="10">
        <v>821</v>
      </c>
      <c r="G80" s="10" t="s">
        <v>54</v>
      </c>
      <c r="H80" s="13">
        <v>47800</v>
      </c>
      <c r="I80" s="8">
        <f>IFERROR(VLOOKUP(F80&amp;G80,#REF!,8,FALSE),0)</f>
        <v>0</v>
      </c>
      <c r="J80" s="8">
        <f>IFERROR(VLOOKUP(F80&amp;G80,#REF!,14,FALSE),0)</f>
        <v>0</v>
      </c>
      <c r="K80" s="8">
        <f>IFERROR(VLOOKUP(F80&amp;G80,#REF!,19,FALSE),0)</f>
        <v>0</v>
      </c>
    </row>
    <row r="81" spans="1:11" x14ac:dyDescent="0.2">
      <c r="A81" s="1" t="str">
        <f t="shared" si="1"/>
        <v>8032 18 02010 02 0000 180</v>
      </c>
      <c r="B81" s="2">
        <v>803</v>
      </c>
      <c r="C81" s="2" t="s">
        <v>90</v>
      </c>
      <c r="D81" s="5">
        <v>292359.43</v>
      </c>
      <c r="F81" s="10">
        <v>821</v>
      </c>
      <c r="G81" s="10" t="s">
        <v>10</v>
      </c>
      <c r="H81" s="13">
        <v>77360700</v>
      </c>
      <c r="I81" s="8">
        <f>IFERROR(VLOOKUP(F81&amp;G81,#REF!,8,FALSE),0)</f>
        <v>0</v>
      </c>
      <c r="J81" s="8">
        <f>IFERROR(VLOOKUP(F81&amp;G81,#REF!,14,FALSE),0)</f>
        <v>0</v>
      </c>
      <c r="K81" s="8">
        <f>IFERROR(VLOOKUP(F81&amp;G81,#REF!,19,FALSE),0)</f>
        <v>0</v>
      </c>
    </row>
    <row r="82" spans="1:11" x14ac:dyDescent="0.2">
      <c r="A82" s="1" t="str">
        <f t="shared" si="1"/>
        <v>8032 18 02020 02 0000 180</v>
      </c>
      <c r="B82" s="2">
        <v>803</v>
      </c>
      <c r="C82" s="2" t="s">
        <v>91</v>
      </c>
      <c r="D82" s="5">
        <v>161668.96</v>
      </c>
      <c r="F82" s="10">
        <v>821</v>
      </c>
      <c r="G82" s="10" t="s">
        <v>2</v>
      </c>
      <c r="H82" s="13">
        <v>238261500</v>
      </c>
      <c r="I82" s="8">
        <f>IFERROR(VLOOKUP(F82&amp;G82,#REF!,8,FALSE),0)</f>
        <v>0</v>
      </c>
      <c r="J82" s="8">
        <f>IFERROR(VLOOKUP(F82&amp;G82,#REF!,14,FALSE),0)</f>
        <v>0</v>
      </c>
      <c r="K82" s="8">
        <f>IFERROR(VLOOKUP(F82&amp;G82,#REF!,19,FALSE),0)</f>
        <v>0</v>
      </c>
    </row>
    <row r="83" spans="1:11" x14ac:dyDescent="0.2">
      <c r="A83" s="1" t="str">
        <f t="shared" si="1"/>
        <v>8112 18 02010 02 0000 180</v>
      </c>
      <c r="B83" s="2">
        <v>811</v>
      </c>
      <c r="C83" s="2" t="s">
        <v>90</v>
      </c>
      <c r="D83" s="5">
        <v>2607</v>
      </c>
      <c r="F83" s="10">
        <v>821</v>
      </c>
      <c r="G83" s="10" t="s">
        <v>57</v>
      </c>
      <c r="H83" s="13">
        <v>244375</v>
      </c>
      <c r="I83" s="8">
        <f>IFERROR(VLOOKUP(F83&amp;G83,#REF!,8,FALSE),0)</f>
        <v>0</v>
      </c>
      <c r="J83" s="8">
        <f>IFERROR(VLOOKUP(F83&amp;G83,#REF!,14,FALSE),0)</f>
        <v>0</v>
      </c>
      <c r="K83" s="8">
        <f>IFERROR(VLOOKUP(F83&amp;G83,#REF!,19,FALSE),0)</f>
        <v>0</v>
      </c>
    </row>
    <row r="84" spans="1:11" x14ac:dyDescent="0.2">
      <c r="A84" s="1" t="str">
        <f t="shared" si="1"/>
        <v>8122 18 60010 02 0000 150</v>
      </c>
      <c r="B84" s="2">
        <v>812</v>
      </c>
      <c r="C84" s="2" t="s">
        <v>92</v>
      </c>
      <c r="D84" s="5">
        <v>2385870.67</v>
      </c>
      <c r="F84" s="10">
        <v>821</v>
      </c>
      <c r="G84" s="10" t="s">
        <v>12</v>
      </c>
      <c r="H84" s="13">
        <v>2659200</v>
      </c>
      <c r="I84" s="8">
        <f>IFERROR(VLOOKUP(F84&amp;G84,#REF!,8,FALSE),0)</f>
        <v>0</v>
      </c>
      <c r="J84" s="8">
        <f>IFERROR(VLOOKUP(F84&amp;G84,#REF!,14,FALSE),0)</f>
        <v>0</v>
      </c>
      <c r="K84" s="8">
        <f>IFERROR(VLOOKUP(F84&amp;G84,#REF!,19,FALSE),0)</f>
        <v>0</v>
      </c>
    </row>
    <row r="85" spans="1:11" x14ac:dyDescent="0.2">
      <c r="A85" s="1" t="str">
        <f t="shared" si="1"/>
        <v>8122 18 60010 02 0000 150</v>
      </c>
      <c r="B85" s="2">
        <v>812</v>
      </c>
      <c r="C85" s="2" t="s">
        <v>92</v>
      </c>
      <c r="D85" s="5">
        <v>1165310.8899999999</v>
      </c>
      <c r="F85" s="10">
        <v>821</v>
      </c>
      <c r="G85" s="10" t="s">
        <v>14</v>
      </c>
      <c r="H85" s="13">
        <v>15293400</v>
      </c>
      <c r="I85" s="8">
        <f>IFERROR(VLOOKUP(F85&amp;G85,#REF!,8,FALSE),0)</f>
        <v>0</v>
      </c>
      <c r="J85" s="8">
        <f>IFERROR(VLOOKUP(F85&amp;G85,#REF!,14,FALSE),0)</f>
        <v>0</v>
      </c>
      <c r="K85" s="8">
        <f>IFERROR(VLOOKUP(F85&amp;G85,#REF!,19,FALSE),0)</f>
        <v>0</v>
      </c>
    </row>
    <row r="86" spans="1:11" x14ac:dyDescent="0.2">
      <c r="A86" s="1" t="str">
        <f t="shared" si="1"/>
        <v>8122 18 02030 02 0000 180</v>
      </c>
      <c r="B86" s="2">
        <v>812</v>
      </c>
      <c r="C86" s="2" t="s">
        <v>93</v>
      </c>
      <c r="D86" s="5">
        <v>78.36</v>
      </c>
      <c r="F86" s="10">
        <v>821</v>
      </c>
      <c r="G86" s="10" t="s">
        <v>59</v>
      </c>
      <c r="H86" s="13">
        <v>25832500</v>
      </c>
      <c r="I86" s="8">
        <f>IFERROR(VLOOKUP(F86&amp;G86,#REF!,8,FALSE),0)</f>
        <v>0</v>
      </c>
      <c r="J86" s="8">
        <f>IFERROR(VLOOKUP(F86&amp;G86,#REF!,14,FALSE),0)</f>
        <v>0</v>
      </c>
      <c r="K86" s="8">
        <f>IFERROR(VLOOKUP(F86&amp;G86,#REF!,19,FALSE),0)</f>
        <v>0</v>
      </c>
    </row>
    <row r="87" spans="1:11" x14ac:dyDescent="0.2">
      <c r="A87" s="1" t="str">
        <f t="shared" si="1"/>
        <v>8122 18 02030 02 0000 180</v>
      </c>
      <c r="B87" s="2">
        <v>812</v>
      </c>
      <c r="C87" s="2" t="s">
        <v>93</v>
      </c>
      <c r="D87" s="5">
        <v>23162329.780000001</v>
      </c>
      <c r="F87" s="10">
        <v>821</v>
      </c>
      <c r="G87" s="10" t="s">
        <v>76</v>
      </c>
      <c r="H87" s="13">
        <v>323015300</v>
      </c>
      <c r="I87" s="8">
        <f>IFERROR(VLOOKUP(F87&amp;G87,#REF!,8,FALSE),0)</f>
        <v>0</v>
      </c>
      <c r="J87" s="8">
        <f>IFERROR(VLOOKUP(F87&amp;G87,#REF!,14,FALSE),0)</f>
        <v>0</v>
      </c>
      <c r="K87" s="8">
        <f>IFERROR(VLOOKUP(F87&amp;G87,#REF!,19,FALSE),0)</f>
        <v>0</v>
      </c>
    </row>
    <row r="88" spans="1:11" x14ac:dyDescent="0.2">
      <c r="A88" s="1" t="str">
        <f t="shared" si="1"/>
        <v>8122 18 25555 02 0000 150</v>
      </c>
      <c r="B88" s="2">
        <v>812</v>
      </c>
      <c r="C88" s="2" t="s">
        <v>94</v>
      </c>
      <c r="D88" s="5">
        <v>38678.879999999997</v>
      </c>
      <c r="F88" s="10">
        <v>821</v>
      </c>
      <c r="G88" s="10" t="s">
        <v>78</v>
      </c>
      <c r="H88" s="13">
        <v>2147424400</v>
      </c>
      <c r="I88" s="8">
        <f>IFERROR(VLOOKUP(F88&amp;G88,#REF!,8,FALSE),0)</f>
        <v>0</v>
      </c>
      <c r="J88" s="8">
        <f>IFERROR(VLOOKUP(F88&amp;G88,#REF!,14,FALSE),0)</f>
        <v>0</v>
      </c>
      <c r="K88" s="8">
        <f>IFERROR(VLOOKUP(F88&amp;G88,#REF!,19,FALSE),0)</f>
        <v>0</v>
      </c>
    </row>
    <row r="89" spans="1:11" x14ac:dyDescent="0.2">
      <c r="A89" s="1" t="str">
        <f t="shared" si="1"/>
        <v>8142 18 02010 02 0000 180</v>
      </c>
      <c r="B89" s="2">
        <v>814</v>
      </c>
      <c r="C89" s="2" t="s">
        <v>90</v>
      </c>
      <c r="D89" s="5">
        <v>2385</v>
      </c>
      <c r="F89" s="10">
        <v>821</v>
      </c>
      <c r="G89" s="10" t="s">
        <v>79</v>
      </c>
      <c r="H89" s="13">
        <v>47341400</v>
      </c>
      <c r="I89" s="8">
        <f>IFERROR(VLOOKUP(F89&amp;G89,#REF!,8,FALSE),0)</f>
        <v>0</v>
      </c>
      <c r="J89" s="8">
        <f>IFERROR(VLOOKUP(F89&amp;G89,#REF!,14,FALSE),0)</f>
        <v>0</v>
      </c>
      <c r="K89" s="8">
        <f>IFERROR(VLOOKUP(F89&amp;G89,#REF!,19,FALSE),0)</f>
        <v>0</v>
      </c>
    </row>
    <row r="90" spans="1:11" x14ac:dyDescent="0.2">
      <c r="A90" s="1" t="str">
        <f t="shared" si="1"/>
        <v>8152 18 60010 02 0000 150</v>
      </c>
      <c r="B90" s="2">
        <v>815</v>
      </c>
      <c r="C90" s="2" t="s">
        <v>92</v>
      </c>
      <c r="D90" s="5">
        <v>6078</v>
      </c>
      <c r="F90" s="10">
        <v>821</v>
      </c>
      <c r="G90" s="10" t="s">
        <v>80</v>
      </c>
      <c r="H90" s="13">
        <v>81383300</v>
      </c>
      <c r="I90" s="8">
        <f>IFERROR(VLOOKUP(F90&amp;G90,#REF!,8,FALSE),0)</f>
        <v>0</v>
      </c>
      <c r="J90" s="8">
        <f>IFERROR(VLOOKUP(F90&amp;G90,#REF!,14,FALSE),0)</f>
        <v>0</v>
      </c>
      <c r="K90" s="8">
        <f>IFERROR(VLOOKUP(F90&amp;G90,#REF!,19,FALSE),0)</f>
        <v>0</v>
      </c>
    </row>
    <row r="91" spans="1:11" x14ac:dyDescent="0.2">
      <c r="A91" s="1" t="str">
        <f t="shared" si="1"/>
        <v>8162 18 02010 02 0000 180</v>
      </c>
      <c r="B91" s="2">
        <v>816</v>
      </c>
      <c r="C91" s="2" t="s">
        <v>90</v>
      </c>
      <c r="D91" s="5">
        <v>18087</v>
      </c>
      <c r="F91" s="10">
        <v>821</v>
      </c>
      <c r="G91" s="10" t="s">
        <v>35</v>
      </c>
      <c r="H91" s="13">
        <v>128800</v>
      </c>
      <c r="I91" s="8">
        <f>IFERROR(VLOOKUP(F91&amp;G91,#REF!,8,FALSE),0)</f>
        <v>0</v>
      </c>
      <c r="J91" s="8">
        <f>IFERROR(VLOOKUP(F91&amp;G91,#REF!,14,FALSE),0)</f>
        <v>0</v>
      </c>
      <c r="K91" s="8">
        <f>IFERROR(VLOOKUP(F91&amp;G91,#REF!,19,FALSE),0)</f>
        <v>0</v>
      </c>
    </row>
    <row r="92" spans="1:11" x14ac:dyDescent="0.2">
      <c r="A92" s="1" t="str">
        <f t="shared" si="1"/>
        <v>8162 18 60010 02 0000 150</v>
      </c>
      <c r="B92" s="2">
        <v>816</v>
      </c>
      <c r="C92" s="2" t="s">
        <v>92</v>
      </c>
      <c r="D92" s="5">
        <v>247.5</v>
      </c>
      <c r="F92" s="10">
        <v>821</v>
      </c>
      <c r="G92" s="10" t="s">
        <v>36</v>
      </c>
      <c r="H92" s="13">
        <v>717483600</v>
      </c>
      <c r="I92" s="8">
        <f>IFERROR(VLOOKUP(F92&amp;G92,#REF!,8,FALSE),0)</f>
        <v>0</v>
      </c>
      <c r="J92" s="8">
        <f>IFERROR(VLOOKUP(F92&amp;G92,#REF!,14,FALSE),0)</f>
        <v>0</v>
      </c>
      <c r="K92" s="8">
        <f>IFERROR(VLOOKUP(F92&amp;G92,#REF!,19,FALSE),0)</f>
        <v>0</v>
      </c>
    </row>
    <row r="93" spans="1:11" x14ac:dyDescent="0.2">
      <c r="A93" s="1" t="str">
        <f t="shared" si="1"/>
        <v>8172 18 02030 02 0000 180</v>
      </c>
      <c r="B93" s="2">
        <v>817</v>
      </c>
      <c r="C93" s="2" t="s">
        <v>93</v>
      </c>
      <c r="D93" s="5">
        <v>300000</v>
      </c>
      <c r="F93" s="10">
        <v>821</v>
      </c>
      <c r="G93" s="10" t="s">
        <v>37</v>
      </c>
      <c r="H93" s="13">
        <v>7354600</v>
      </c>
      <c r="I93" s="8">
        <f>IFERROR(VLOOKUP(F93&amp;G93,#REF!,8,FALSE),0)</f>
        <v>0</v>
      </c>
      <c r="J93" s="8">
        <f>IFERROR(VLOOKUP(F93&amp;G93,#REF!,14,FALSE),0)</f>
        <v>0</v>
      </c>
      <c r="K93" s="8">
        <f>IFERROR(VLOOKUP(F93&amp;G93,#REF!,19,FALSE),0)</f>
        <v>0</v>
      </c>
    </row>
    <row r="94" spans="1:11" x14ac:dyDescent="0.2">
      <c r="A94" s="1" t="str">
        <f t="shared" si="1"/>
        <v>8192 18 60010 02 0000 150</v>
      </c>
      <c r="B94" s="2">
        <v>819</v>
      </c>
      <c r="C94" s="2" t="s">
        <v>92</v>
      </c>
      <c r="D94" s="5">
        <v>44377.98</v>
      </c>
      <c r="F94" s="10">
        <v>821</v>
      </c>
      <c r="G94" s="10" t="s">
        <v>81</v>
      </c>
      <c r="H94" s="13">
        <v>6166400</v>
      </c>
      <c r="I94" s="8">
        <f>IFERROR(VLOOKUP(F94&amp;G94,#REF!,8,FALSE),0)</f>
        <v>0</v>
      </c>
      <c r="J94" s="8">
        <f>IFERROR(VLOOKUP(F94&amp;G94,#REF!,14,FALSE),0)</f>
        <v>0</v>
      </c>
      <c r="K94" s="8">
        <f>IFERROR(VLOOKUP(F94&amp;G94,#REF!,19,FALSE),0)</f>
        <v>0</v>
      </c>
    </row>
    <row r="95" spans="1:11" x14ac:dyDescent="0.2">
      <c r="A95" s="1" t="str">
        <f t="shared" si="1"/>
        <v>8192 18 45420 02 0000 150</v>
      </c>
      <c r="B95" s="2">
        <v>819</v>
      </c>
      <c r="C95" s="3" t="s">
        <v>95</v>
      </c>
      <c r="D95" s="5">
        <v>140456</v>
      </c>
      <c r="F95" s="10">
        <v>821</v>
      </c>
      <c r="G95" s="10" t="s">
        <v>38</v>
      </c>
      <c r="H95" s="13">
        <v>215500</v>
      </c>
      <c r="I95" s="8">
        <f>IFERROR(VLOOKUP(F95&amp;G95,#REF!,8,FALSE),0)</f>
        <v>0</v>
      </c>
      <c r="J95" s="8">
        <f>IFERROR(VLOOKUP(F95&amp;G95,#REF!,14,FALSE),0)</f>
        <v>0</v>
      </c>
      <c r="K95" s="8">
        <f>IFERROR(VLOOKUP(F95&amp;G95,#REF!,19,FALSE),0)</f>
        <v>0</v>
      </c>
    </row>
    <row r="96" spans="1:11" x14ac:dyDescent="0.2">
      <c r="A96" s="1" t="str">
        <f t="shared" si="1"/>
        <v>8212 18 02010 02 0000 180</v>
      </c>
      <c r="B96" s="2">
        <v>821</v>
      </c>
      <c r="C96" s="3" t="s">
        <v>90</v>
      </c>
      <c r="D96" s="5">
        <v>1110731</v>
      </c>
      <c r="F96" s="10">
        <v>821</v>
      </c>
      <c r="G96" s="10" t="s">
        <v>39</v>
      </c>
      <c r="H96" s="13">
        <v>448783100</v>
      </c>
      <c r="I96" s="8">
        <f>IFERROR(VLOOKUP(F96&amp;G96,#REF!,8,FALSE),0)</f>
        <v>0</v>
      </c>
      <c r="J96" s="8">
        <f>IFERROR(VLOOKUP(F96&amp;G96,#REF!,14,FALSE),0)</f>
        <v>0</v>
      </c>
      <c r="K96" s="8">
        <f>IFERROR(VLOOKUP(F96&amp;G96,#REF!,19,FALSE),0)</f>
        <v>0</v>
      </c>
    </row>
    <row r="97" spans="1:11" x14ac:dyDescent="0.2">
      <c r="A97" s="1" t="str">
        <f t="shared" si="1"/>
        <v>8212 18 60010 02 0000 150</v>
      </c>
      <c r="B97" s="2">
        <v>821</v>
      </c>
      <c r="C97" s="3" t="s">
        <v>92</v>
      </c>
      <c r="D97" s="5">
        <v>16692.560000000001</v>
      </c>
      <c r="F97" s="10">
        <v>821</v>
      </c>
      <c r="G97" s="10" t="s">
        <v>84</v>
      </c>
      <c r="H97" s="13">
        <v>141199789.66</v>
      </c>
      <c r="I97" s="8">
        <f>IFERROR(VLOOKUP(F97&amp;G97,#REF!,8,FALSE),0)</f>
        <v>0</v>
      </c>
      <c r="J97" s="8">
        <f>IFERROR(VLOOKUP(F97&amp;G97,#REF!,14,FALSE),0)</f>
        <v>0</v>
      </c>
      <c r="K97" s="8">
        <f>IFERROR(VLOOKUP(F97&amp;G97,#REF!,19,FALSE),0)</f>
        <v>0</v>
      </c>
    </row>
    <row r="98" spans="1:11" x14ac:dyDescent="0.2">
      <c r="A98" s="1" t="str">
        <f t="shared" si="1"/>
        <v>8212 18 60010 02 0000 150</v>
      </c>
      <c r="B98" s="2">
        <v>821</v>
      </c>
      <c r="C98" s="2" t="s">
        <v>92</v>
      </c>
      <c r="D98" s="5">
        <v>303579.03999999998</v>
      </c>
      <c r="F98" s="10">
        <v>821</v>
      </c>
      <c r="G98" s="10" t="s">
        <v>90</v>
      </c>
      <c r="H98" s="13">
        <v>1110731</v>
      </c>
      <c r="I98" s="8">
        <f>IFERROR(VLOOKUP(F98&amp;G98,#REF!,8,FALSE),0)</f>
        <v>0</v>
      </c>
      <c r="J98" s="8">
        <f>IFERROR(VLOOKUP(F98&amp;G98,#REF!,14,FALSE),0)</f>
        <v>0</v>
      </c>
      <c r="K98" s="8">
        <f>IFERROR(VLOOKUP(F98&amp;G98,#REF!,19,FALSE),0)</f>
        <v>0</v>
      </c>
    </row>
    <row r="99" spans="1:11" x14ac:dyDescent="0.2">
      <c r="A99" s="1" t="str">
        <f t="shared" si="1"/>
        <v>8212 18 25027 02 0000 150</v>
      </c>
      <c r="B99" s="2">
        <v>821</v>
      </c>
      <c r="C99" s="3" t="s">
        <v>96</v>
      </c>
      <c r="D99" s="5">
        <v>695332.38</v>
      </c>
      <c r="F99" s="10">
        <v>821</v>
      </c>
      <c r="G99" s="10" t="s">
        <v>92</v>
      </c>
      <c r="H99" s="13">
        <v>320271.59999999998</v>
      </c>
      <c r="I99" s="8">
        <f>IFERROR(VLOOKUP(F99&amp;G99,#REF!,8,FALSE),0)</f>
        <v>0</v>
      </c>
      <c r="J99" s="8">
        <f>IFERROR(VLOOKUP(F99&amp;G99,#REF!,14,FALSE),0)</f>
        <v>0</v>
      </c>
      <c r="K99" s="8">
        <f>IFERROR(VLOOKUP(F99&amp;G99,#REF!,19,FALSE),0)</f>
        <v>0</v>
      </c>
    </row>
    <row r="100" spans="1:11" x14ac:dyDescent="0.2">
      <c r="A100" s="1" t="str">
        <f t="shared" si="1"/>
        <v>8252 18 02020 02 0000 180</v>
      </c>
      <c r="B100" s="2">
        <v>825</v>
      </c>
      <c r="C100" s="2" t="s">
        <v>91</v>
      </c>
      <c r="D100" s="5">
        <v>121289.9</v>
      </c>
      <c r="F100" s="10">
        <v>821</v>
      </c>
      <c r="G100" s="10" t="s">
        <v>96</v>
      </c>
      <c r="H100" s="13">
        <v>695332.38</v>
      </c>
      <c r="I100" s="8">
        <f>IFERROR(VLOOKUP(F100&amp;G100,#REF!,8,FALSE),0)</f>
        <v>0</v>
      </c>
      <c r="J100" s="8">
        <f>IFERROR(VLOOKUP(F100&amp;G100,#REF!,14,FALSE),0)</f>
        <v>0</v>
      </c>
      <c r="K100" s="8">
        <f>IFERROR(VLOOKUP(F100&amp;G100,#REF!,19,FALSE),0)</f>
        <v>0</v>
      </c>
    </row>
    <row r="101" spans="1:11" x14ac:dyDescent="0.2">
      <c r="A101" s="1" t="str">
        <f t="shared" si="1"/>
        <v>8252 18 02030 02 0000 180</v>
      </c>
      <c r="B101" s="2">
        <v>825</v>
      </c>
      <c r="C101" s="2" t="s">
        <v>93</v>
      </c>
      <c r="D101" s="5">
        <v>9000</v>
      </c>
      <c r="F101" s="10">
        <v>821</v>
      </c>
      <c r="G101" s="10" t="s">
        <v>118</v>
      </c>
      <c r="H101" s="13">
        <v>-695332.38</v>
      </c>
      <c r="I101" s="8">
        <f>IFERROR(VLOOKUP(F101&amp;G101,#REF!,8,FALSE),0)</f>
        <v>0</v>
      </c>
      <c r="J101" s="8">
        <f>IFERROR(VLOOKUP(F101&amp;G101,#REF!,14,FALSE),0)</f>
        <v>0</v>
      </c>
      <c r="K101" s="8">
        <f>IFERROR(VLOOKUP(F101&amp;G101,#REF!,19,FALSE),0)</f>
        <v>0</v>
      </c>
    </row>
    <row r="102" spans="1:11" x14ac:dyDescent="0.2">
      <c r="A102" s="1" t="str">
        <f t="shared" si="1"/>
        <v>8362 18 02010 02 0000 180</v>
      </c>
      <c r="B102" s="2">
        <v>836</v>
      </c>
      <c r="C102" s="2" t="s">
        <v>90</v>
      </c>
      <c r="D102" s="5">
        <v>7872.4</v>
      </c>
      <c r="F102" s="10">
        <v>821</v>
      </c>
      <c r="G102" s="10" t="s">
        <v>119</v>
      </c>
      <c r="H102" s="13">
        <v>-62946.1</v>
      </c>
      <c r="I102" s="8">
        <f>IFERROR(VLOOKUP(F102&amp;G102,#REF!,8,FALSE),0)</f>
        <v>0</v>
      </c>
      <c r="J102" s="8">
        <f>IFERROR(VLOOKUP(F102&amp;G102,#REF!,14,FALSE),0)</f>
        <v>0</v>
      </c>
      <c r="K102" s="8">
        <f>IFERROR(VLOOKUP(F102&amp;G102,#REF!,19,FALSE),0)</f>
        <v>0</v>
      </c>
    </row>
    <row r="103" spans="1:11" x14ac:dyDescent="0.2">
      <c r="A103" s="1" t="str">
        <f t="shared" si="1"/>
        <v>8372 18 60010 02 0000 150</v>
      </c>
      <c r="B103" s="2">
        <v>837</v>
      </c>
      <c r="C103" s="2" t="s">
        <v>92</v>
      </c>
      <c r="D103" s="5">
        <v>3898395</v>
      </c>
      <c r="F103" s="10">
        <v>821</v>
      </c>
      <c r="G103" s="10" t="s">
        <v>120</v>
      </c>
      <c r="H103" s="13">
        <v>-5488.75</v>
      </c>
      <c r="I103" s="8">
        <f>IFERROR(VLOOKUP(F103&amp;G103,#REF!,8,FALSE),0)</f>
        <v>0</v>
      </c>
      <c r="J103" s="8">
        <f>IFERROR(VLOOKUP(F103&amp;G103,#REF!,14,FALSE),0)</f>
        <v>0</v>
      </c>
      <c r="K103" s="8">
        <f>IFERROR(VLOOKUP(F103&amp;G103,#REF!,19,FALSE),0)</f>
        <v>0</v>
      </c>
    </row>
    <row r="104" spans="1:11" x14ac:dyDescent="0.2">
      <c r="A104" s="1" t="str">
        <f t="shared" si="1"/>
        <v>8402 18 60010 02 0000 150</v>
      </c>
      <c r="B104" s="2">
        <v>840</v>
      </c>
      <c r="C104" s="2" t="s">
        <v>92</v>
      </c>
      <c r="D104" s="5">
        <v>53978.59</v>
      </c>
      <c r="F104" s="10">
        <v>821</v>
      </c>
      <c r="G104" s="10" t="s">
        <v>121</v>
      </c>
      <c r="H104" s="13">
        <v>-16775.189999999999</v>
      </c>
      <c r="I104" s="8">
        <f>IFERROR(VLOOKUP(F104&amp;G104,#REF!,8,FALSE),0)</f>
        <v>0</v>
      </c>
      <c r="J104" s="8">
        <f>IFERROR(VLOOKUP(F104&amp;G104,#REF!,14,FALSE),0)</f>
        <v>0</v>
      </c>
      <c r="K104" s="8">
        <f>IFERROR(VLOOKUP(F104&amp;G104,#REF!,19,FALSE),0)</f>
        <v>0</v>
      </c>
    </row>
    <row r="105" spans="1:11" x14ac:dyDescent="0.2">
      <c r="A105" s="1" t="str">
        <f t="shared" si="1"/>
        <v>8402 18 25064 02 0000 150</v>
      </c>
      <c r="B105" s="2">
        <v>840</v>
      </c>
      <c r="C105" s="2" t="s">
        <v>97</v>
      </c>
      <c r="D105" s="5">
        <v>1268250</v>
      </c>
      <c r="F105" s="10">
        <v>821</v>
      </c>
      <c r="G105" s="10" t="s">
        <v>122</v>
      </c>
      <c r="H105" s="13">
        <v>-10285683.98</v>
      </c>
      <c r="I105" s="8">
        <f>IFERROR(VLOOKUP(F105&amp;G105,#REF!,8,FALSE),0)</f>
        <v>0</v>
      </c>
      <c r="J105" s="8">
        <f>IFERROR(VLOOKUP(F105&amp;G105,#REF!,14,FALSE),0)</f>
        <v>0</v>
      </c>
      <c r="K105" s="8">
        <f>IFERROR(VLOOKUP(F105&amp;G105,#REF!,19,FALSE),0)</f>
        <v>0</v>
      </c>
    </row>
    <row r="106" spans="1:11" x14ac:dyDescent="0.2">
      <c r="A106" s="1" t="str">
        <f t="shared" si="1"/>
        <v>8402 18 60010 02 0000 150</v>
      </c>
      <c r="B106" s="2">
        <v>840</v>
      </c>
      <c r="C106" s="2" t="s">
        <v>92</v>
      </c>
      <c r="D106" s="5">
        <v>156750</v>
      </c>
      <c r="F106" s="10">
        <v>821</v>
      </c>
      <c r="G106" s="10" t="s">
        <v>123</v>
      </c>
      <c r="H106" s="13">
        <v>-1479.41</v>
      </c>
      <c r="I106" s="8">
        <f>IFERROR(VLOOKUP(F106&amp;G106,#REF!,8,FALSE),0)</f>
        <v>0</v>
      </c>
      <c r="J106" s="8">
        <f>IFERROR(VLOOKUP(F106&amp;G106,#REF!,14,FALSE),0)</f>
        <v>0</v>
      </c>
      <c r="K106" s="8">
        <f>IFERROR(VLOOKUP(F106&amp;G106,#REF!,19,FALSE),0)</f>
        <v>0</v>
      </c>
    </row>
    <row r="107" spans="1:11" x14ac:dyDescent="0.2">
      <c r="A107" s="1" t="str">
        <f t="shared" si="1"/>
        <v>8422 18 60010 02 0000 150</v>
      </c>
      <c r="B107" s="2">
        <v>842</v>
      </c>
      <c r="C107" s="2" t="s">
        <v>92</v>
      </c>
      <c r="D107" s="5">
        <v>200</v>
      </c>
      <c r="F107" s="10">
        <v>821</v>
      </c>
      <c r="G107" s="10" t="s">
        <v>124</v>
      </c>
      <c r="H107" s="13">
        <v>-1393.43</v>
      </c>
      <c r="I107" s="8">
        <f>IFERROR(VLOOKUP(F107&amp;G107,#REF!,8,FALSE),0)</f>
        <v>0</v>
      </c>
      <c r="J107" s="8">
        <f>IFERROR(VLOOKUP(F107&amp;G107,#REF!,14,FALSE),0)</f>
        <v>0</v>
      </c>
      <c r="K107" s="8">
        <f>IFERROR(VLOOKUP(F107&amp;G107,#REF!,19,FALSE),0)</f>
        <v>0</v>
      </c>
    </row>
    <row r="108" spans="1:11" x14ac:dyDescent="0.2">
      <c r="A108" s="1" t="str">
        <f t="shared" si="1"/>
        <v>8422 18 35118 02 0000 150</v>
      </c>
      <c r="B108" s="2">
        <v>842</v>
      </c>
      <c r="C108" s="3" t="s">
        <v>98</v>
      </c>
      <c r="D108" s="6">
        <v>3549.22</v>
      </c>
      <c r="F108" s="10">
        <v>821</v>
      </c>
      <c r="G108" s="10" t="s">
        <v>125</v>
      </c>
      <c r="H108" s="13">
        <v>-1140831.3400000001</v>
      </c>
      <c r="I108" s="8">
        <f>IFERROR(VLOOKUP(F108&amp;G108,#REF!,8,FALSE),0)</f>
        <v>0</v>
      </c>
      <c r="J108" s="8">
        <f>IFERROR(VLOOKUP(F108&amp;G108,#REF!,14,FALSE),0)</f>
        <v>0</v>
      </c>
      <c r="K108" s="8">
        <f>IFERROR(VLOOKUP(F108&amp;G108,#REF!,19,FALSE),0)</f>
        <v>0</v>
      </c>
    </row>
    <row r="109" spans="1:11" x14ac:dyDescent="0.2">
      <c r="A109" s="1" t="str">
        <f t="shared" si="1"/>
        <v>8422 18 35118 02 0000 150</v>
      </c>
      <c r="B109" s="2">
        <v>842</v>
      </c>
      <c r="C109" s="3" t="s">
        <v>98</v>
      </c>
      <c r="D109" s="5">
        <v>6596.29</v>
      </c>
      <c r="F109" s="10">
        <v>821</v>
      </c>
      <c r="G109" s="10" t="s">
        <v>126</v>
      </c>
      <c r="H109" s="13">
        <v>-11473.52</v>
      </c>
      <c r="I109" s="8">
        <f>IFERROR(VLOOKUP(F109&amp;G109,#REF!,8,FALSE),0)</f>
        <v>0</v>
      </c>
      <c r="J109" s="8">
        <f>IFERROR(VLOOKUP(F109&amp;G109,#REF!,14,FALSE),0)</f>
        <v>0</v>
      </c>
      <c r="K109" s="8">
        <f>IFERROR(VLOOKUP(F109&amp;G109,#REF!,19,FALSE),0)</f>
        <v>0</v>
      </c>
    </row>
    <row r="110" spans="1:11" x14ac:dyDescent="0.2">
      <c r="A110" s="1" t="str">
        <f t="shared" si="1"/>
        <v>8082 19 25016 02 0000 150</v>
      </c>
      <c r="B110" s="2">
        <v>808</v>
      </c>
      <c r="C110" s="2" t="s">
        <v>99</v>
      </c>
      <c r="D110" s="6">
        <v>-58922.61</v>
      </c>
      <c r="F110" s="10">
        <v>821</v>
      </c>
      <c r="G110" s="10" t="s">
        <v>127</v>
      </c>
      <c r="H110" s="13">
        <v>-9569.4599999999991</v>
      </c>
      <c r="I110" s="8">
        <f>IFERROR(VLOOKUP(F110&amp;G110,#REF!,8,FALSE),0)</f>
        <v>0</v>
      </c>
      <c r="J110" s="8">
        <f>IFERROR(VLOOKUP(F110&amp;G110,#REF!,14,FALSE),0)</f>
        <v>0</v>
      </c>
      <c r="K110" s="8">
        <f>IFERROR(VLOOKUP(F110&amp;G110,#REF!,19,FALSE),0)</f>
        <v>0</v>
      </c>
    </row>
    <row r="111" spans="1:11" x14ac:dyDescent="0.2">
      <c r="A111" s="1" t="str">
        <f t="shared" si="1"/>
        <v>8122 19 25555 02 0000 150</v>
      </c>
      <c r="B111" s="2">
        <v>812</v>
      </c>
      <c r="C111" s="2" t="s">
        <v>100</v>
      </c>
      <c r="D111" s="6">
        <v>-34424.199999999997</v>
      </c>
      <c r="F111" s="10">
        <v>821</v>
      </c>
      <c r="G111" s="10" t="s">
        <v>128</v>
      </c>
      <c r="H111" s="13">
        <v>-178486.95</v>
      </c>
      <c r="I111" s="8">
        <f>IFERROR(VLOOKUP(F111&amp;G111,#REF!,8,FALSE),0)</f>
        <v>0</v>
      </c>
      <c r="J111" s="8">
        <f>IFERROR(VLOOKUP(F111&amp;G111,#REF!,14,FALSE),0)</f>
        <v>0</v>
      </c>
      <c r="K111" s="8">
        <f>IFERROR(VLOOKUP(F111&amp;G111,#REF!,19,FALSE),0)</f>
        <v>0</v>
      </c>
    </row>
    <row r="112" spans="1:11" x14ac:dyDescent="0.2">
      <c r="A112" s="1" t="str">
        <f t="shared" si="1"/>
        <v>8142 19 51360 02 0000 150</v>
      </c>
      <c r="B112" s="2">
        <v>814</v>
      </c>
      <c r="C112" s="2" t="s">
        <v>101</v>
      </c>
      <c r="D112" s="6">
        <v>-1935175.18</v>
      </c>
      <c r="F112" s="10">
        <v>821</v>
      </c>
      <c r="G112" s="10" t="s">
        <v>129</v>
      </c>
      <c r="H112" s="13">
        <v>-1110731</v>
      </c>
      <c r="I112" s="8">
        <f>IFERROR(VLOOKUP(F112&amp;G112,#REF!,8,FALSE),0)</f>
        <v>0</v>
      </c>
      <c r="J112" s="8">
        <f>IFERROR(VLOOKUP(F112&amp;G112,#REF!,14,FALSE),0)</f>
        <v>0</v>
      </c>
      <c r="K112" s="8">
        <f>IFERROR(VLOOKUP(F112&amp;G112,#REF!,19,FALSE),0)</f>
        <v>0</v>
      </c>
    </row>
    <row r="113" spans="1:11" x14ac:dyDescent="0.2">
      <c r="A113" s="1" t="str">
        <f t="shared" si="1"/>
        <v>8172 19 25053 02 0000 150</v>
      </c>
      <c r="B113" s="2">
        <v>817</v>
      </c>
      <c r="C113" s="2" t="s">
        <v>102</v>
      </c>
      <c r="D113" s="6">
        <v>-316897.07</v>
      </c>
      <c r="F113" s="10">
        <v>825</v>
      </c>
      <c r="G113" s="10" t="s">
        <v>53</v>
      </c>
      <c r="H113" s="13">
        <v>19185800</v>
      </c>
      <c r="I113" s="8">
        <f>IFERROR(VLOOKUP(F113&amp;G113,#REF!,8,FALSE),0)</f>
        <v>0</v>
      </c>
      <c r="J113" s="8">
        <f>IFERROR(VLOOKUP(F113&amp;G113,#REF!,14,FALSE),0)</f>
        <v>0</v>
      </c>
      <c r="K113" s="8">
        <f>IFERROR(VLOOKUP(F113&amp;G113,#REF!,19,FALSE),0)</f>
        <v>0</v>
      </c>
    </row>
    <row r="114" spans="1:11" x14ac:dyDescent="0.2">
      <c r="A114" s="1" t="str">
        <f t="shared" si="1"/>
        <v>8172 19 25018 02 0000 150</v>
      </c>
      <c r="B114" s="2">
        <v>817</v>
      </c>
      <c r="C114" s="2" t="s">
        <v>103</v>
      </c>
      <c r="D114" s="6">
        <v>-188599.83</v>
      </c>
      <c r="F114" s="10">
        <v>825</v>
      </c>
      <c r="G114" s="10" t="s">
        <v>9</v>
      </c>
      <c r="H114" s="13">
        <v>1979400</v>
      </c>
      <c r="I114" s="8">
        <f>IFERROR(VLOOKUP(F114&amp;G114,#REF!,8,FALSE),0)</f>
        <v>0</v>
      </c>
      <c r="J114" s="8">
        <f>IFERROR(VLOOKUP(F114&amp;G114,#REF!,14,FALSE),0)</f>
        <v>0</v>
      </c>
      <c r="K114" s="8">
        <f>IFERROR(VLOOKUP(F114&amp;G114,#REF!,19,FALSE),0)</f>
        <v>0</v>
      </c>
    </row>
    <row r="115" spans="1:11" x14ac:dyDescent="0.2">
      <c r="A115" s="1" t="str">
        <f t="shared" si="1"/>
        <v>8172 19 25031 02 0000 150</v>
      </c>
      <c r="B115" s="2">
        <v>817</v>
      </c>
      <c r="C115" s="2" t="s">
        <v>104</v>
      </c>
      <c r="D115" s="6">
        <v>-20000</v>
      </c>
      <c r="F115" s="10">
        <v>825</v>
      </c>
      <c r="G115" s="10" t="s">
        <v>56</v>
      </c>
      <c r="H115" s="13">
        <v>14079000</v>
      </c>
      <c r="I115" s="8">
        <f>IFERROR(VLOOKUP(F115&amp;G115,#REF!,8,FALSE),0)</f>
        <v>0</v>
      </c>
      <c r="J115" s="8">
        <f>IFERROR(VLOOKUP(F115&amp;G115,#REF!,14,FALSE),0)</f>
        <v>0</v>
      </c>
      <c r="K115" s="8">
        <f>IFERROR(VLOOKUP(F115&amp;G115,#REF!,19,FALSE),0)</f>
        <v>0</v>
      </c>
    </row>
    <row r="116" spans="1:11" x14ac:dyDescent="0.2">
      <c r="A116" s="1" t="str">
        <f t="shared" si="1"/>
        <v>8172 19 25035 02 0000 150</v>
      </c>
      <c r="B116" s="2">
        <v>817</v>
      </c>
      <c r="C116" s="2" t="s">
        <v>105</v>
      </c>
      <c r="D116" s="6">
        <v>-220.81</v>
      </c>
      <c r="F116" s="10">
        <v>825</v>
      </c>
      <c r="G116" s="10" t="s">
        <v>91</v>
      </c>
      <c r="H116" s="13">
        <v>121289.9</v>
      </c>
      <c r="I116" s="8">
        <f>IFERROR(VLOOKUP(F116&amp;G116,#REF!,8,FALSE),0)</f>
        <v>0</v>
      </c>
      <c r="J116" s="8">
        <f>IFERROR(VLOOKUP(F116&amp;G116,#REF!,14,FALSE),0)</f>
        <v>0</v>
      </c>
      <c r="K116" s="8">
        <f>IFERROR(VLOOKUP(F116&amp;G116,#REF!,19,FALSE),0)</f>
        <v>0</v>
      </c>
    </row>
    <row r="117" spans="1:11" x14ac:dyDescent="0.2">
      <c r="A117" s="1" t="str">
        <f t="shared" si="1"/>
        <v>8172 19 25043 02 0000 150</v>
      </c>
      <c r="B117" s="2">
        <v>817</v>
      </c>
      <c r="C117" s="2" t="s">
        <v>106</v>
      </c>
      <c r="D117" s="6">
        <v>-165770.21</v>
      </c>
      <c r="F117" s="10">
        <v>825</v>
      </c>
      <c r="G117" s="10" t="s">
        <v>93</v>
      </c>
      <c r="H117" s="13">
        <v>9000</v>
      </c>
      <c r="I117" s="8">
        <f>IFERROR(VLOOKUP(F117&amp;G117,#REF!,8,FALSE),0)</f>
        <v>0</v>
      </c>
      <c r="J117" s="8">
        <f>IFERROR(VLOOKUP(F117&amp;G117,#REF!,14,FALSE),0)</f>
        <v>0</v>
      </c>
      <c r="K117" s="8">
        <f>IFERROR(VLOOKUP(F117&amp;G117,#REF!,19,FALSE),0)</f>
        <v>0</v>
      </c>
    </row>
    <row r="118" spans="1:11" x14ac:dyDescent="0.2">
      <c r="A118" s="1" t="str">
        <f t="shared" si="1"/>
        <v>8172 19 25054 02 0000 150</v>
      </c>
      <c r="B118" s="2">
        <v>817</v>
      </c>
      <c r="C118" s="2" t="s">
        <v>107</v>
      </c>
      <c r="D118" s="6">
        <v>-350415.95</v>
      </c>
      <c r="F118" s="10">
        <v>825</v>
      </c>
      <c r="G118" s="10" t="s">
        <v>114</v>
      </c>
      <c r="H118" s="13">
        <v>-188790.49</v>
      </c>
      <c r="I118" s="8">
        <f>IFERROR(VLOOKUP(F118&amp;G118,#REF!,8,FALSE),0)</f>
        <v>0</v>
      </c>
      <c r="J118" s="8">
        <f>IFERROR(VLOOKUP(F118&amp;G118,#REF!,14,FALSE),0)</f>
        <v>0</v>
      </c>
      <c r="K118" s="8">
        <f>IFERROR(VLOOKUP(F118&amp;G118,#REF!,19,FALSE),0)</f>
        <v>0</v>
      </c>
    </row>
    <row r="119" spans="1:11" x14ac:dyDescent="0.2">
      <c r="A119" s="1" t="str">
        <f t="shared" si="1"/>
        <v>8172 19 25055 02 0000 150</v>
      </c>
      <c r="B119" s="2">
        <v>817</v>
      </c>
      <c r="C119" s="2" t="s">
        <v>108</v>
      </c>
      <c r="D119" s="6">
        <v>-1960.6</v>
      </c>
      <c r="F119" s="10">
        <v>832</v>
      </c>
      <c r="G119" s="10" t="s">
        <v>11</v>
      </c>
      <c r="H119" s="13">
        <v>4377100</v>
      </c>
      <c r="I119" s="8">
        <f>IFERROR(VLOOKUP(F119&amp;G119,#REF!,8,FALSE),0)</f>
        <v>0</v>
      </c>
      <c r="J119" s="8">
        <f>IFERROR(VLOOKUP(F119&amp;G119,#REF!,14,FALSE),0)</f>
        <v>0</v>
      </c>
      <c r="K119" s="8">
        <f>IFERROR(VLOOKUP(F119&amp;G119,#REF!,19,FALSE),0)</f>
        <v>0</v>
      </c>
    </row>
    <row r="120" spans="1:11" x14ac:dyDescent="0.2">
      <c r="A120" s="1" t="str">
        <f t="shared" si="1"/>
        <v>8172 19 25442 02 0000 150</v>
      </c>
      <c r="B120" s="2">
        <v>817</v>
      </c>
      <c r="C120" s="2" t="s">
        <v>109</v>
      </c>
      <c r="D120" s="6">
        <v>-324836.61</v>
      </c>
      <c r="F120" s="10">
        <v>832</v>
      </c>
      <c r="G120" s="10" t="s">
        <v>82</v>
      </c>
      <c r="H120" s="13">
        <v>252331300</v>
      </c>
      <c r="I120" s="8">
        <f>IFERROR(VLOOKUP(F120&amp;G120,#REF!,8,FALSE),0)</f>
        <v>0</v>
      </c>
      <c r="J120" s="8">
        <f>IFERROR(VLOOKUP(F120&amp;G120,#REF!,14,FALSE),0)</f>
        <v>0</v>
      </c>
      <c r="K120" s="8">
        <f>IFERROR(VLOOKUP(F120&amp;G120,#REF!,19,FALSE),0)</f>
        <v>0</v>
      </c>
    </row>
    <row r="121" spans="1:11" x14ac:dyDescent="0.2">
      <c r="A121" s="1" t="str">
        <f t="shared" si="1"/>
        <v>8172 19 25446 02 0000 150</v>
      </c>
      <c r="B121" s="2">
        <v>817</v>
      </c>
      <c r="C121" s="2" t="s">
        <v>110</v>
      </c>
      <c r="D121" s="6">
        <v>-891503</v>
      </c>
      <c r="F121" s="10">
        <v>832</v>
      </c>
      <c r="G121" s="10" t="s">
        <v>130</v>
      </c>
      <c r="H121" s="13">
        <v>-317700.02</v>
      </c>
      <c r="I121" s="8">
        <f>IFERROR(VLOOKUP(F121&amp;G121,#REF!,8,FALSE),0)</f>
        <v>0</v>
      </c>
      <c r="J121" s="8">
        <f>IFERROR(VLOOKUP(F121&amp;G121,#REF!,14,FALSE),0)</f>
        <v>0</v>
      </c>
      <c r="K121" s="8">
        <f>IFERROR(VLOOKUP(F121&amp;G121,#REF!,19,FALSE),0)</f>
        <v>0</v>
      </c>
    </row>
    <row r="122" spans="1:11" x14ac:dyDescent="0.2">
      <c r="A122" s="1" t="str">
        <f t="shared" si="1"/>
        <v>8172 19 25541 02 0000 150</v>
      </c>
      <c r="B122" s="2">
        <v>817</v>
      </c>
      <c r="C122" s="2" t="s">
        <v>111</v>
      </c>
      <c r="D122" s="6">
        <v>-746419.55</v>
      </c>
      <c r="F122" s="10">
        <v>832</v>
      </c>
      <c r="G122" s="10" t="s">
        <v>131</v>
      </c>
      <c r="H122" s="13">
        <v>-223082.03</v>
      </c>
      <c r="I122" s="8">
        <f>IFERROR(VLOOKUP(F122&amp;G122,#REF!,8,FALSE),0)</f>
        <v>0</v>
      </c>
      <c r="J122" s="8">
        <f>IFERROR(VLOOKUP(F122&amp;G122,#REF!,14,FALSE),0)</f>
        <v>0</v>
      </c>
      <c r="K122" s="8">
        <f>IFERROR(VLOOKUP(F122&amp;G122,#REF!,19,FALSE),0)</f>
        <v>0</v>
      </c>
    </row>
    <row r="123" spans="1:11" x14ac:dyDescent="0.2">
      <c r="A123" s="1" t="str">
        <f t="shared" si="1"/>
        <v>8172 19 25542 02 0000 150</v>
      </c>
      <c r="B123" s="2">
        <v>817</v>
      </c>
      <c r="C123" s="2" t="s">
        <v>112</v>
      </c>
      <c r="D123" s="6">
        <v>-749310.19</v>
      </c>
      <c r="F123" s="10">
        <v>836</v>
      </c>
      <c r="G123" s="10" t="s">
        <v>75</v>
      </c>
      <c r="H123" s="13">
        <v>312604800</v>
      </c>
      <c r="I123" s="8">
        <f>IFERROR(VLOOKUP(F123&amp;G123,#REF!,8,FALSE),0)</f>
        <v>0</v>
      </c>
      <c r="J123" s="8">
        <f>IFERROR(VLOOKUP(F123&amp;G123,#REF!,14,FALSE),0)</f>
        <v>0</v>
      </c>
      <c r="K123" s="8">
        <f>IFERROR(VLOOKUP(F123&amp;G123,#REF!,19,FALSE),0)</f>
        <v>0</v>
      </c>
    </row>
    <row r="124" spans="1:11" x14ac:dyDescent="0.2">
      <c r="A124" s="1" t="str">
        <f t="shared" si="1"/>
        <v>8172 19 25543 02 0000 150</v>
      </c>
      <c r="B124" s="2">
        <v>817</v>
      </c>
      <c r="C124" s="2" t="s">
        <v>113</v>
      </c>
      <c r="D124" s="6">
        <v>-189903.46</v>
      </c>
      <c r="F124" s="10">
        <v>836</v>
      </c>
      <c r="G124" s="10" t="s">
        <v>90</v>
      </c>
      <c r="H124" s="13">
        <v>7872.4</v>
      </c>
      <c r="I124" s="8">
        <f>IFERROR(VLOOKUP(F124&amp;G124,#REF!,8,FALSE),0)</f>
        <v>0</v>
      </c>
      <c r="J124" s="8">
        <f>IFERROR(VLOOKUP(F124&amp;G124,#REF!,14,FALSE),0)</f>
        <v>0</v>
      </c>
      <c r="K124" s="8">
        <f>IFERROR(VLOOKUP(F124&amp;G124,#REF!,19,FALSE),0)</f>
        <v>0</v>
      </c>
    </row>
    <row r="125" spans="1:11" x14ac:dyDescent="0.2">
      <c r="A125" s="1" t="str">
        <f t="shared" si="1"/>
        <v>8172 19 90000 02 0000 150</v>
      </c>
      <c r="B125" s="2">
        <v>817</v>
      </c>
      <c r="C125" s="2" t="s">
        <v>114</v>
      </c>
      <c r="D125" s="6">
        <v>-286564.93</v>
      </c>
      <c r="F125" s="10">
        <v>836</v>
      </c>
      <c r="G125" s="10" t="s">
        <v>132</v>
      </c>
      <c r="H125" s="13">
        <v>-3398.34</v>
      </c>
      <c r="I125" s="8">
        <f>IFERROR(VLOOKUP(F125&amp;G125,#REF!,8,FALSE),0)</f>
        <v>0</v>
      </c>
      <c r="J125" s="8">
        <f>IFERROR(VLOOKUP(F125&amp;G125,#REF!,14,FALSE),0)</f>
        <v>0</v>
      </c>
      <c r="K125" s="8">
        <f>IFERROR(VLOOKUP(F125&amp;G125,#REF!,19,FALSE),0)</f>
        <v>0</v>
      </c>
    </row>
    <row r="126" spans="1:11" x14ac:dyDescent="0.2">
      <c r="A126" s="1" t="str">
        <f t="shared" si="1"/>
        <v>8192 19 25495 02 0000 150</v>
      </c>
      <c r="B126" s="2">
        <v>819</v>
      </c>
      <c r="C126" s="2" t="s">
        <v>115</v>
      </c>
      <c r="D126" s="6">
        <v>-47836.31</v>
      </c>
      <c r="F126" s="10">
        <v>837</v>
      </c>
      <c r="G126" s="10" t="s">
        <v>92</v>
      </c>
      <c r="H126" s="13">
        <v>3898395</v>
      </c>
      <c r="I126" s="8">
        <f>IFERROR(VLOOKUP(F126&amp;G126,#REF!,8,FALSE),0)</f>
        <v>0</v>
      </c>
      <c r="J126" s="8">
        <f>IFERROR(VLOOKUP(F126&amp;G126,#REF!,14,FALSE),0)</f>
        <v>0</v>
      </c>
      <c r="K126" s="8">
        <f>IFERROR(VLOOKUP(F126&amp;G126,#REF!,19,FALSE),0)</f>
        <v>0</v>
      </c>
    </row>
    <row r="127" spans="1:11" x14ac:dyDescent="0.2">
      <c r="A127" s="1" t="str">
        <f t="shared" si="1"/>
        <v>8192 19 45420 02 0000 150</v>
      </c>
      <c r="B127" s="2">
        <v>819</v>
      </c>
      <c r="C127" s="3" t="s">
        <v>116</v>
      </c>
      <c r="D127" s="6">
        <v>-140456</v>
      </c>
      <c r="F127" s="10">
        <v>840</v>
      </c>
      <c r="G127" s="10" t="s">
        <v>5</v>
      </c>
      <c r="H127" s="13">
        <v>30715900</v>
      </c>
      <c r="I127" s="8">
        <f>IFERROR(VLOOKUP(F127&amp;G127,#REF!,8,FALSE),0)</f>
        <v>0</v>
      </c>
      <c r="J127" s="8">
        <f>IFERROR(VLOOKUP(F127&amp;G127,#REF!,14,FALSE),0)</f>
        <v>0</v>
      </c>
      <c r="K127" s="8">
        <f>IFERROR(VLOOKUP(F127&amp;G127,#REF!,19,FALSE),0)</f>
        <v>0</v>
      </c>
    </row>
    <row r="128" spans="1:11" x14ac:dyDescent="0.2">
      <c r="A128" s="1" t="str">
        <f t="shared" si="1"/>
        <v>8192 19 45390 02 0000 150</v>
      </c>
      <c r="B128" s="2">
        <v>819</v>
      </c>
      <c r="C128" s="2" t="s">
        <v>117</v>
      </c>
      <c r="D128" s="6">
        <v>-1986625.43</v>
      </c>
      <c r="F128" s="10">
        <v>840</v>
      </c>
      <c r="G128" s="10" t="s">
        <v>92</v>
      </c>
      <c r="H128" s="13">
        <v>210728.59</v>
      </c>
      <c r="I128" s="8">
        <f>IFERROR(VLOOKUP(F128&amp;G128,#REF!,8,FALSE),0)</f>
        <v>0</v>
      </c>
      <c r="J128" s="8">
        <f>IFERROR(VLOOKUP(F128&amp;G128,#REF!,14,FALSE),0)</f>
        <v>0</v>
      </c>
      <c r="K128" s="8">
        <f>IFERROR(VLOOKUP(F128&amp;G128,#REF!,19,FALSE),0)</f>
        <v>0</v>
      </c>
    </row>
    <row r="129" spans="1:11" x14ac:dyDescent="0.2">
      <c r="A129" s="1" t="str">
        <f t="shared" si="1"/>
        <v>8212 19 25027 02 0000 150</v>
      </c>
      <c r="B129" s="2">
        <v>821</v>
      </c>
      <c r="C129" s="2" t="s">
        <v>118</v>
      </c>
      <c r="D129" s="6">
        <v>-695332.38</v>
      </c>
      <c r="F129" s="10">
        <v>840</v>
      </c>
      <c r="G129" s="10" t="s">
        <v>97</v>
      </c>
      <c r="H129" s="13">
        <v>1268250</v>
      </c>
      <c r="I129" s="8">
        <f>IFERROR(VLOOKUP(F129&amp;G129,#REF!,8,FALSE),0)</f>
        <v>0</v>
      </c>
      <c r="J129" s="8">
        <f>IFERROR(VLOOKUP(F129&amp;G129,#REF!,14,FALSE),0)</f>
        <v>0</v>
      </c>
      <c r="K129" s="8">
        <f>IFERROR(VLOOKUP(F129&amp;G129,#REF!,19,FALSE),0)</f>
        <v>0</v>
      </c>
    </row>
    <row r="130" spans="1:11" x14ac:dyDescent="0.2">
      <c r="A130" s="1" t="str">
        <f t="shared" si="1"/>
        <v>8212 19 25084 02 0000 150</v>
      </c>
      <c r="B130" s="2">
        <v>821</v>
      </c>
      <c r="C130" s="2" t="s">
        <v>119</v>
      </c>
      <c r="D130" s="6">
        <v>-62946.1</v>
      </c>
      <c r="F130" s="10">
        <v>840</v>
      </c>
      <c r="G130" s="10" t="s">
        <v>133</v>
      </c>
      <c r="H130" s="13">
        <v>-15943567.279999999</v>
      </c>
      <c r="I130" s="8">
        <f>IFERROR(VLOOKUP(F130&amp;G130,#REF!,8,FALSE),0)</f>
        <v>0</v>
      </c>
      <c r="J130" s="8">
        <f>IFERROR(VLOOKUP(F130&amp;G130,#REF!,14,FALSE),0)</f>
        <v>0</v>
      </c>
      <c r="K130" s="8">
        <f>IFERROR(VLOOKUP(F130&amp;G130,#REF!,19,FALSE),0)</f>
        <v>0</v>
      </c>
    </row>
    <row r="131" spans="1:11" x14ac:dyDescent="0.2">
      <c r="A131" s="1" t="str">
        <f t="shared" ref="A131:A155" si="2">B131&amp;C131</f>
        <v>8212 19 25462 02 0000 150</v>
      </c>
      <c r="B131" s="2">
        <v>821</v>
      </c>
      <c r="C131" s="2" t="s">
        <v>120</v>
      </c>
      <c r="D131" s="6">
        <v>-5488.75</v>
      </c>
      <c r="F131" s="10">
        <v>842</v>
      </c>
      <c r="G131" s="10" t="s">
        <v>72</v>
      </c>
      <c r="H131" s="13">
        <v>27649800</v>
      </c>
      <c r="I131" s="8">
        <f>IFERROR(VLOOKUP(F131&amp;G131,#REF!,8,FALSE),0)</f>
        <v>0</v>
      </c>
      <c r="J131" s="8">
        <f>IFERROR(VLOOKUP(F131&amp;G131,#REF!,14,FALSE),0)</f>
        <v>0</v>
      </c>
      <c r="K131" s="8">
        <f>IFERROR(VLOOKUP(F131&amp;G131,#REF!,19,FALSE),0)</f>
        <v>0</v>
      </c>
    </row>
    <row r="132" spans="1:11" x14ac:dyDescent="0.2">
      <c r="A132" s="1" t="str">
        <f t="shared" si="2"/>
        <v>8212 19 35130 02 0000 150</v>
      </c>
      <c r="B132" s="2">
        <v>821</v>
      </c>
      <c r="C132" s="2" t="s">
        <v>121</v>
      </c>
      <c r="D132" s="6">
        <v>-16775.189999999999</v>
      </c>
      <c r="F132" s="10">
        <v>842</v>
      </c>
      <c r="G132" s="10" t="s">
        <v>73</v>
      </c>
      <c r="H132" s="13">
        <v>3095800</v>
      </c>
      <c r="I132" s="8">
        <f>IFERROR(VLOOKUP(F132&amp;G132,#REF!,8,FALSE),0)</f>
        <v>0</v>
      </c>
      <c r="J132" s="8">
        <f>IFERROR(VLOOKUP(F132&amp;G132,#REF!,14,FALSE),0)</f>
        <v>0</v>
      </c>
      <c r="K132" s="8">
        <f>IFERROR(VLOOKUP(F132&amp;G132,#REF!,19,FALSE),0)</f>
        <v>0</v>
      </c>
    </row>
    <row r="133" spans="1:11" x14ac:dyDescent="0.2">
      <c r="A133" s="1" t="str">
        <f t="shared" si="2"/>
        <v>8212 19 35137 02 0000 150</v>
      </c>
      <c r="B133" s="2">
        <v>821</v>
      </c>
      <c r="C133" s="2" t="s">
        <v>122</v>
      </c>
      <c r="D133" s="6">
        <v>-10285683.98</v>
      </c>
      <c r="F133" s="10">
        <v>842</v>
      </c>
      <c r="G133" s="10" t="s">
        <v>92</v>
      </c>
      <c r="H133" s="13">
        <v>200</v>
      </c>
      <c r="I133" s="8">
        <f>IFERROR(VLOOKUP(F133&amp;G133,#REF!,8,FALSE),0)</f>
        <v>0</v>
      </c>
      <c r="J133" s="8">
        <f>IFERROR(VLOOKUP(F133&amp;G133,#REF!,14,FALSE),0)</f>
        <v>0</v>
      </c>
      <c r="K133" s="8">
        <f>IFERROR(VLOOKUP(F133&amp;G133,#REF!,19,FALSE),0)</f>
        <v>0</v>
      </c>
    </row>
    <row r="134" spans="1:11" x14ac:dyDescent="0.2">
      <c r="A134" s="1" t="str">
        <f t="shared" si="2"/>
        <v>8212 19 35194 02 0000 150</v>
      </c>
      <c r="B134" s="2">
        <v>821</v>
      </c>
      <c r="C134" s="2" t="s">
        <v>123</v>
      </c>
      <c r="D134" s="6">
        <v>-1479.41</v>
      </c>
      <c r="F134" s="10">
        <v>842</v>
      </c>
      <c r="G134" s="10" t="s">
        <v>98</v>
      </c>
      <c r="H134" s="13">
        <v>10145.51</v>
      </c>
      <c r="I134" s="8">
        <f>IFERROR(VLOOKUP(F134&amp;G134,#REF!,8,FALSE),0)</f>
        <v>0</v>
      </c>
      <c r="J134" s="8">
        <f>IFERROR(VLOOKUP(F134&amp;G134,#REF!,14,FALSE),0)</f>
        <v>0</v>
      </c>
      <c r="K134" s="8">
        <f>IFERROR(VLOOKUP(F134&amp;G134,#REF!,19,FALSE),0)</f>
        <v>0</v>
      </c>
    </row>
    <row r="135" spans="1:11" x14ac:dyDescent="0.2">
      <c r="A135" s="1" t="str">
        <f t="shared" si="2"/>
        <v>8212 19 35220 02 0000 150</v>
      </c>
      <c r="B135" s="2">
        <v>821</v>
      </c>
      <c r="C135" s="2" t="s">
        <v>124</v>
      </c>
      <c r="D135" s="6">
        <v>-1393.43</v>
      </c>
      <c r="F135" s="10">
        <v>842</v>
      </c>
      <c r="G135" s="10" t="s">
        <v>134</v>
      </c>
      <c r="H135" s="13">
        <v>-10145.51</v>
      </c>
      <c r="I135" s="8">
        <f>IFERROR(VLOOKUP(F135&amp;G135,#REF!,8,FALSE),0)</f>
        <v>0</v>
      </c>
      <c r="J135" s="8">
        <f>IFERROR(VLOOKUP(F135&amp;G135,#REF!,14,FALSE),0)</f>
        <v>0</v>
      </c>
      <c r="K135" s="8">
        <f>IFERROR(VLOOKUP(F135&amp;G135,#REF!,19,FALSE),0)</f>
        <v>0</v>
      </c>
    </row>
    <row r="136" spans="1:11" x14ac:dyDescent="0.2">
      <c r="A136" s="1" t="str">
        <f t="shared" si="2"/>
        <v>8212 19 35250 02 0000 150</v>
      </c>
      <c r="B136" s="2">
        <v>821</v>
      </c>
      <c r="C136" s="2" t="s">
        <v>125</v>
      </c>
      <c r="D136" s="6">
        <v>-1140831.3400000001</v>
      </c>
      <c r="F136" s="10" t="s">
        <v>50</v>
      </c>
      <c r="G136" s="11"/>
      <c r="H136" s="13">
        <v>30524446913.16</v>
      </c>
      <c r="I136" s="8"/>
    </row>
    <row r="137" spans="1:11" x14ac:dyDescent="0.2">
      <c r="A137" s="1" t="str">
        <f t="shared" si="2"/>
        <v>8212 19 35260 02 0000 150</v>
      </c>
      <c r="B137" s="2">
        <v>821</v>
      </c>
      <c r="C137" s="2" t="s">
        <v>126</v>
      </c>
      <c r="D137" s="6">
        <v>-11473.52</v>
      </c>
      <c r="F137" s="11"/>
      <c r="G137" s="11" t="s">
        <v>135</v>
      </c>
      <c r="H137" s="8">
        <v>0</v>
      </c>
      <c r="I137" s="8">
        <f>IFERROR(VLOOKUP(F137&amp;G137,#REF!,8,FALSE),0)</f>
        <v>0</v>
      </c>
      <c r="J137" s="8">
        <f>IFERROR(VLOOKUP(F137&amp;G137,#REF!,14,FALSE),0)</f>
        <v>0</v>
      </c>
      <c r="K137" s="8">
        <f>IFERROR(VLOOKUP(F137&amp;G137,#REF!,19,FALSE),0)</f>
        <v>0</v>
      </c>
    </row>
    <row r="138" spans="1:11" x14ac:dyDescent="0.2">
      <c r="A138" s="1" t="str">
        <f t="shared" si="2"/>
        <v>8212 19 35270 02 0000 150</v>
      </c>
      <c r="B138" s="2">
        <v>821</v>
      </c>
      <c r="C138" s="2" t="s">
        <v>127</v>
      </c>
      <c r="D138" s="6">
        <v>-9569.4599999999991</v>
      </c>
      <c r="F138" s="11"/>
      <c r="G138" s="11" t="s">
        <v>136</v>
      </c>
      <c r="H138" s="8">
        <v>0</v>
      </c>
      <c r="I138" s="8">
        <f>IFERROR(VLOOKUP(F138&amp;G138,#REF!,8,FALSE),0)</f>
        <v>0</v>
      </c>
      <c r="J138" s="8">
        <f>IFERROR(VLOOKUP(F138&amp;G138,#REF!,14,FALSE),0)</f>
        <v>0</v>
      </c>
      <c r="K138" s="8">
        <f>IFERROR(VLOOKUP(F138&amp;G138,#REF!,19,FALSE),0)</f>
        <v>0</v>
      </c>
    </row>
    <row r="139" spans="1:11" x14ac:dyDescent="0.2">
      <c r="A139" s="1" t="str">
        <f t="shared" si="2"/>
        <v>8212 19 35380 02 0000 150</v>
      </c>
      <c r="B139" s="2">
        <v>821</v>
      </c>
      <c r="C139" s="2" t="s">
        <v>128</v>
      </c>
      <c r="D139" s="6">
        <v>-178486.95</v>
      </c>
      <c r="F139" s="11"/>
      <c r="G139" s="11" t="s">
        <v>137</v>
      </c>
      <c r="H139" s="8">
        <v>0</v>
      </c>
      <c r="I139" s="8">
        <f>IFERROR(VLOOKUP(F139&amp;G139,#REF!,8,FALSE),0)</f>
        <v>0</v>
      </c>
      <c r="J139" s="8">
        <f>IFERROR(VLOOKUP(F139&amp;G139,#REF!,14,FALSE),0)</f>
        <v>0</v>
      </c>
      <c r="K139" s="8">
        <f>IFERROR(VLOOKUP(F139&amp;G139,#REF!,19,FALSE),0)</f>
        <v>0</v>
      </c>
    </row>
    <row r="140" spans="1:11" x14ac:dyDescent="0.2">
      <c r="A140" s="1" t="str">
        <f t="shared" si="2"/>
        <v>8212 19 45612 02 0000 150</v>
      </c>
      <c r="B140" s="2">
        <v>821</v>
      </c>
      <c r="C140" s="2" t="s">
        <v>129</v>
      </c>
      <c r="D140" s="6">
        <v>-1110731</v>
      </c>
      <c r="F140" s="11"/>
      <c r="G140" s="11" t="s">
        <v>138</v>
      </c>
      <c r="H140" s="8">
        <v>0</v>
      </c>
      <c r="I140" s="8">
        <f>IFERROR(VLOOKUP(F140&amp;G140,#REF!,8,FALSE),0)</f>
        <v>0</v>
      </c>
      <c r="J140" s="8">
        <f>IFERROR(VLOOKUP(F140&amp;G140,#REF!,14,FALSE),0)</f>
        <v>0</v>
      </c>
      <c r="K140" s="8">
        <f>IFERROR(VLOOKUP(F140&amp;G140,#REF!,19,FALSE),0)</f>
        <v>0</v>
      </c>
    </row>
    <row r="141" spans="1:11" x14ac:dyDescent="0.2">
      <c r="A141" s="1" t="str">
        <f t="shared" si="2"/>
        <v>8252 19 90000 02 0000 150</v>
      </c>
      <c r="B141" s="2">
        <v>825</v>
      </c>
      <c r="C141" s="2" t="s">
        <v>114</v>
      </c>
      <c r="D141" s="6">
        <v>-188790.49</v>
      </c>
      <c r="F141" s="11"/>
      <c r="G141" s="11" t="s">
        <v>139</v>
      </c>
      <c r="H141" s="8">
        <v>0</v>
      </c>
      <c r="I141" s="8">
        <f>IFERROR(VLOOKUP(F141&amp;G141,#REF!,8,FALSE),0)</f>
        <v>0</v>
      </c>
      <c r="J141" s="8">
        <f>IFERROR(VLOOKUP(F141&amp;G141,#REF!,14,FALSE),0)</f>
        <v>0</v>
      </c>
      <c r="K141" s="8">
        <f>IFERROR(VLOOKUP(F141&amp;G141,#REF!,19,FALSE),0)</f>
        <v>0</v>
      </c>
    </row>
    <row r="142" spans="1:11" x14ac:dyDescent="0.2">
      <c r="A142" s="1" t="str">
        <f t="shared" si="2"/>
        <v>8322 19 35290 02 0000 150</v>
      </c>
      <c r="B142" s="2">
        <v>832</v>
      </c>
      <c r="C142" s="3" t="s">
        <v>130</v>
      </c>
      <c r="D142" s="6">
        <v>-214575.32</v>
      </c>
      <c r="F142" s="11"/>
      <c r="G142" s="11" t="s">
        <v>140</v>
      </c>
      <c r="H142" s="8">
        <v>0</v>
      </c>
      <c r="I142" s="8">
        <f>IFERROR(VLOOKUP(F142&amp;G142,#REF!,8,FALSE),0)</f>
        <v>0</v>
      </c>
      <c r="J142" s="8">
        <f>IFERROR(VLOOKUP(F142&amp;G142,#REF!,14,FALSE),0)</f>
        <v>0</v>
      </c>
      <c r="K142" s="8">
        <f>IFERROR(VLOOKUP(F142&amp;G142,#REF!,19,FALSE),0)</f>
        <v>0</v>
      </c>
    </row>
    <row r="143" spans="1:11" x14ac:dyDescent="0.2">
      <c r="A143" s="1" t="str">
        <f t="shared" si="2"/>
        <v>8322 19 35290 02 0000 150</v>
      </c>
      <c r="B143" s="2">
        <v>832</v>
      </c>
      <c r="C143" s="3" t="s">
        <v>130</v>
      </c>
      <c r="D143" s="6">
        <v>-103124.7</v>
      </c>
      <c r="F143" s="11"/>
      <c r="G143" s="11" t="s">
        <v>141</v>
      </c>
      <c r="H143" s="8">
        <v>0</v>
      </c>
      <c r="I143" s="8">
        <f>IFERROR(VLOOKUP(F143&amp;G143,#REF!,8,FALSE),0)</f>
        <v>0</v>
      </c>
      <c r="J143" s="8">
        <f>IFERROR(VLOOKUP(F143&amp;G143,#REF!,14,FALSE),0)</f>
        <v>0</v>
      </c>
      <c r="K143" s="8">
        <f>IFERROR(VLOOKUP(F143&amp;G143,#REF!,19,FALSE),0)</f>
        <v>0</v>
      </c>
    </row>
    <row r="144" spans="1:11" x14ac:dyDescent="0.2">
      <c r="A144" s="1" t="str">
        <f t="shared" si="2"/>
        <v>8322 19 25470 02 0000 150</v>
      </c>
      <c r="B144" s="2">
        <v>832</v>
      </c>
      <c r="C144" s="3" t="s">
        <v>131</v>
      </c>
      <c r="D144" s="6">
        <v>-223082.03</v>
      </c>
      <c r="F144" s="11"/>
      <c r="G144" s="11" t="s">
        <v>142</v>
      </c>
      <c r="H144" s="8">
        <v>0</v>
      </c>
      <c r="I144" s="8">
        <f>IFERROR(VLOOKUP(F144&amp;G144,#REF!,8,FALSE),0)</f>
        <v>0</v>
      </c>
      <c r="J144" s="8">
        <f>IFERROR(VLOOKUP(F144&amp;G144,#REF!,14,FALSE),0)</f>
        <v>0</v>
      </c>
      <c r="K144" s="8">
        <f>IFERROR(VLOOKUP(F144&amp;G144,#REF!,19,FALSE),0)</f>
        <v>0</v>
      </c>
    </row>
    <row r="145" spans="1:11" x14ac:dyDescent="0.2">
      <c r="A145" s="1" t="str">
        <f t="shared" si="2"/>
        <v>8362 19 35129 02 0000 150</v>
      </c>
      <c r="B145" s="2">
        <v>836</v>
      </c>
      <c r="C145" s="3" t="s">
        <v>132</v>
      </c>
      <c r="D145" s="6">
        <v>-3398.34</v>
      </c>
      <c r="F145" s="11"/>
      <c r="G145" s="11" t="s">
        <v>143</v>
      </c>
      <c r="H145" s="8">
        <v>0</v>
      </c>
      <c r="I145" s="8">
        <f>IFERROR(VLOOKUP(F145&amp;G145,#REF!,8,FALSE),0)</f>
        <v>0</v>
      </c>
      <c r="J145" s="8">
        <f>IFERROR(VLOOKUP(F145&amp;G145,#REF!,14,FALSE),0)</f>
        <v>0</v>
      </c>
      <c r="K145" s="8">
        <f>IFERROR(VLOOKUP(F145&amp;G145,#REF!,19,FALSE),0)</f>
        <v>0</v>
      </c>
    </row>
    <row r="146" spans="1:11" x14ac:dyDescent="0.2">
      <c r="A146" s="1" t="str">
        <f t="shared" si="2"/>
        <v>8402 19 25064 02 0000 150</v>
      </c>
      <c r="B146" s="2">
        <v>840</v>
      </c>
      <c r="C146" s="2" t="s">
        <v>133</v>
      </c>
      <c r="D146" s="6">
        <v>-1268250</v>
      </c>
      <c r="F146" s="11"/>
      <c r="G146" s="11" t="s">
        <v>144</v>
      </c>
      <c r="H146" s="8">
        <v>0</v>
      </c>
      <c r="I146" s="8">
        <f>IFERROR(VLOOKUP(F146&amp;G146,#REF!,8,FALSE),0)</f>
        <v>0</v>
      </c>
      <c r="J146" s="8">
        <f>IFERROR(VLOOKUP(F146&amp;G146,#REF!,14,FALSE),0)</f>
        <v>0</v>
      </c>
      <c r="K146" s="8">
        <f>IFERROR(VLOOKUP(F146&amp;G146,#REF!,19,FALSE),0)</f>
        <v>0</v>
      </c>
    </row>
    <row r="147" spans="1:11" x14ac:dyDescent="0.2">
      <c r="A147" s="1" t="str">
        <f t="shared" si="2"/>
        <v>8402 19 25064 02 0000 150</v>
      </c>
      <c r="B147" s="2">
        <v>840</v>
      </c>
      <c r="C147" s="2" t="s">
        <v>133</v>
      </c>
      <c r="D147" s="6">
        <v>-100000</v>
      </c>
      <c r="F147" s="11"/>
      <c r="G147" s="11" t="s">
        <v>145</v>
      </c>
      <c r="H147" s="8">
        <v>0</v>
      </c>
      <c r="I147" s="8">
        <f>IFERROR(VLOOKUP(F147&amp;G147,#REF!,8,FALSE),0)</f>
        <v>0</v>
      </c>
      <c r="J147" s="8">
        <f>IFERROR(VLOOKUP(F147&amp;G147,#REF!,14,FALSE),0)</f>
        <v>0</v>
      </c>
      <c r="K147" s="8">
        <f>IFERROR(VLOOKUP(F147&amp;G147,#REF!,19,FALSE),0)</f>
        <v>0</v>
      </c>
    </row>
    <row r="148" spans="1:11" x14ac:dyDescent="0.2">
      <c r="A148" s="1" t="str">
        <f t="shared" si="2"/>
        <v>8402 19 25064 02 0000 150</v>
      </c>
      <c r="B148" s="2">
        <v>840</v>
      </c>
      <c r="C148" s="2" t="s">
        <v>133</v>
      </c>
      <c r="D148" s="6">
        <v>-300000</v>
      </c>
      <c r="F148" s="11"/>
      <c r="G148" s="11" t="s">
        <v>146</v>
      </c>
      <c r="H148" s="8">
        <v>0</v>
      </c>
      <c r="I148" s="8">
        <f>IFERROR(VLOOKUP(F148&amp;G148,#REF!,8,FALSE),0)</f>
        <v>0</v>
      </c>
      <c r="J148" s="8">
        <f>IFERROR(VLOOKUP(F148&amp;G148,#REF!,14,FALSE),0)</f>
        <v>0</v>
      </c>
      <c r="K148" s="8">
        <f>IFERROR(VLOOKUP(F148&amp;G148,#REF!,19,FALSE),0)</f>
        <v>0</v>
      </c>
    </row>
    <row r="149" spans="1:11" x14ac:dyDescent="0.2">
      <c r="A149" s="1" t="str">
        <f t="shared" si="2"/>
        <v>8402 19 25064 02 0000 150</v>
      </c>
      <c r="B149" s="2">
        <v>840</v>
      </c>
      <c r="C149" s="2" t="s">
        <v>133</v>
      </c>
      <c r="D149" s="6">
        <v>-193643</v>
      </c>
      <c r="F149" s="11"/>
      <c r="G149" s="11" t="s">
        <v>147</v>
      </c>
      <c r="H149" s="8">
        <v>0</v>
      </c>
      <c r="I149" s="8">
        <f>IFERROR(VLOOKUP(F149&amp;G149,#REF!,8,FALSE),0)</f>
        <v>0</v>
      </c>
      <c r="J149" s="8">
        <f>IFERROR(VLOOKUP(F149&amp;G149,#REF!,14,FALSE),0)</f>
        <v>0</v>
      </c>
      <c r="K149" s="8">
        <f>IFERROR(VLOOKUP(F149&amp;G149,#REF!,19,FALSE),0)</f>
        <v>0</v>
      </c>
    </row>
    <row r="150" spans="1:11" x14ac:dyDescent="0.2">
      <c r="A150" s="1" t="str">
        <f t="shared" si="2"/>
        <v>8402 19 25064 02 0000 150</v>
      </c>
      <c r="B150" s="2">
        <v>840</v>
      </c>
      <c r="C150" s="2" t="s">
        <v>133</v>
      </c>
      <c r="D150" s="6">
        <v>-3051.72</v>
      </c>
      <c r="F150" s="11"/>
      <c r="G150" s="11" t="s">
        <v>148</v>
      </c>
      <c r="H150" s="8">
        <v>0</v>
      </c>
      <c r="I150" s="8">
        <f>IFERROR(VLOOKUP(F150&amp;G150,#REF!,8,FALSE),0)</f>
        <v>0</v>
      </c>
      <c r="J150" s="8">
        <f>IFERROR(VLOOKUP(F150&amp;G150,#REF!,14,FALSE),0)</f>
        <v>0</v>
      </c>
      <c r="K150" s="8">
        <f>IFERROR(VLOOKUP(F150&amp;G150,#REF!,19,FALSE),0)</f>
        <v>0</v>
      </c>
    </row>
    <row r="151" spans="1:11" x14ac:dyDescent="0.2">
      <c r="A151" s="1" t="str">
        <f t="shared" si="2"/>
        <v>8402 19 25064 02 0000 150</v>
      </c>
      <c r="B151" s="2">
        <v>840</v>
      </c>
      <c r="C151" s="2" t="s">
        <v>133</v>
      </c>
      <c r="D151" s="6">
        <v>-15195</v>
      </c>
      <c r="F151" s="11"/>
      <c r="G151" s="11" t="s">
        <v>149</v>
      </c>
      <c r="H151" s="8">
        <v>0</v>
      </c>
      <c r="I151" s="8">
        <f>IFERROR(VLOOKUP(F151&amp;G151,#REF!,8,FALSE),0)</f>
        <v>0</v>
      </c>
      <c r="J151" s="8">
        <f>IFERROR(VLOOKUP(F151&amp;G151,#REF!,14,FALSE),0)</f>
        <v>0</v>
      </c>
      <c r="K151" s="8">
        <f>IFERROR(VLOOKUP(F151&amp;G151,#REF!,19,FALSE),0)</f>
        <v>0</v>
      </c>
    </row>
    <row r="152" spans="1:11" x14ac:dyDescent="0.2">
      <c r="A152" s="1" t="str">
        <f t="shared" si="2"/>
        <v>8402 19 25064 02 0000 150</v>
      </c>
      <c r="B152" s="2">
        <v>840</v>
      </c>
      <c r="C152" s="2" t="s">
        <v>133</v>
      </c>
      <c r="D152" s="6">
        <v>-1014381.58</v>
      </c>
      <c r="F152" s="11"/>
      <c r="G152" s="11" t="s">
        <v>150</v>
      </c>
      <c r="H152" s="8">
        <v>0</v>
      </c>
      <c r="I152" s="8">
        <f>IFERROR(VLOOKUP(F152&amp;G152,#REF!,8,FALSE),0)</f>
        <v>0</v>
      </c>
      <c r="J152" s="8">
        <f>IFERROR(VLOOKUP(F152&amp;G152,#REF!,14,FALSE),0)</f>
        <v>0</v>
      </c>
      <c r="K152" s="8">
        <f>IFERROR(VLOOKUP(F152&amp;G152,#REF!,19,FALSE),0)</f>
        <v>0</v>
      </c>
    </row>
    <row r="153" spans="1:11" x14ac:dyDescent="0.2">
      <c r="A153" s="1" t="str">
        <f t="shared" si="2"/>
        <v>8402 19 25064 02 0000 150</v>
      </c>
      <c r="B153" s="2">
        <v>840</v>
      </c>
      <c r="C153" s="2" t="s">
        <v>133</v>
      </c>
      <c r="D153" s="6">
        <v>-13049045.98</v>
      </c>
      <c r="F153" s="11"/>
      <c r="G153" s="11" t="s">
        <v>151</v>
      </c>
      <c r="H153" s="8">
        <v>0</v>
      </c>
      <c r="I153" s="8">
        <f>IFERROR(VLOOKUP(F153&amp;G153,#REF!,8,FALSE),0)</f>
        <v>0</v>
      </c>
      <c r="J153" s="8">
        <f>IFERROR(VLOOKUP(F153&amp;G153,#REF!,14,FALSE),0)</f>
        <v>0</v>
      </c>
      <c r="K153" s="8">
        <f>IFERROR(VLOOKUP(F153&amp;G153,#REF!,19,FALSE),0)</f>
        <v>0</v>
      </c>
    </row>
    <row r="154" spans="1:11" x14ac:dyDescent="0.2">
      <c r="A154" s="1" t="str">
        <f t="shared" si="2"/>
        <v>8422 19 35118 02 0000 150</v>
      </c>
      <c r="B154" s="2">
        <v>842</v>
      </c>
      <c r="C154" s="2" t="s">
        <v>134</v>
      </c>
      <c r="D154" s="6">
        <v>-3549.22</v>
      </c>
      <c r="G154" s="11" t="s">
        <v>152</v>
      </c>
      <c r="H154" s="8">
        <v>0</v>
      </c>
      <c r="I154" s="8">
        <f>IFERROR(VLOOKUP(F154&amp;G154,#REF!,8,FALSE),0)</f>
        <v>0</v>
      </c>
      <c r="J154" s="8">
        <f>IFERROR(VLOOKUP(F154&amp;G154,#REF!,14,FALSE),0)</f>
        <v>0</v>
      </c>
      <c r="K154" s="8">
        <f>IFERROR(VLOOKUP(F154&amp;G154,#REF!,19,FALSE),0)</f>
        <v>0</v>
      </c>
    </row>
    <row r="155" spans="1:11" x14ac:dyDescent="0.2">
      <c r="A155" s="1" t="str">
        <f t="shared" si="2"/>
        <v>8422 19 35118 02 0000 150</v>
      </c>
      <c r="B155" s="2">
        <v>842</v>
      </c>
      <c r="C155" s="2" t="s">
        <v>134</v>
      </c>
      <c r="D155" s="6">
        <v>-6596.29</v>
      </c>
      <c r="G155" s="11" t="s">
        <v>153</v>
      </c>
      <c r="H155" s="8">
        <v>0</v>
      </c>
      <c r="I155" s="8">
        <f>IFERROR(VLOOKUP(F155&amp;G155,#REF!,8,FALSE),0)</f>
        <v>0</v>
      </c>
      <c r="J155" s="8">
        <f>IFERROR(VLOOKUP(F155&amp;G155,#REF!,14,FALSE),0)</f>
        <v>0</v>
      </c>
      <c r="K155" s="8">
        <f>IFERROR(VLOOKUP(F155&amp;G155,#REF!,19,FALSE),0)</f>
        <v>0</v>
      </c>
    </row>
    <row r="156" spans="1:11" x14ac:dyDescent="0.2">
      <c r="G156" s="11" t="s">
        <v>153</v>
      </c>
      <c r="H156" s="8">
        <v>0</v>
      </c>
      <c r="I156" s="8">
        <v>14024600</v>
      </c>
      <c r="J156" s="8">
        <f>IFERROR(VLOOKUP(F156&amp;G156,#REF!,14,FALSE),0)</f>
        <v>0</v>
      </c>
      <c r="K156" s="8">
        <f>IFERROR(VLOOKUP(F156&amp;G156,#REF!,19,FALSE),0)</f>
        <v>0</v>
      </c>
    </row>
    <row r="157" spans="1:11" x14ac:dyDescent="0.2">
      <c r="G157" s="11" t="s">
        <v>154</v>
      </c>
      <c r="H157" s="8">
        <v>0</v>
      </c>
      <c r="I157" s="8">
        <f>IFERROR(VLOOKUP(F157&amp;G157,#REF!,8,FALSE),0)</f>
        <v>0</v>
      </c>
      <c r="J157" s="8">
        <f>IFERROR(VLOOKUP(F157&amp;G157,#REF!,14,FALSE),0)</f>
        <v>0</v>
      </c>
      <c r="K157" s="8">
        <f>IFERROR(VLOOKUP(F157&amp;G157,#REF!,19,FALSE),0)</f>
        <v>0</v>
      </c>
    </row>
    <row r="158" spans="1:11" x14ac:dyDescent="0.2">
      <c r="G158" s="11" t="s">
        <v>155</v>
      </c>
      <c r="H158" s="8">
        <v>0</v>
      </c>
      <c r="I158" s="8">
        <v>6900000</v>
      </c>
      <c r="J158" s="8">
        <f>IFERROR(VLOOKUP(F158&amp;G158,#REF!,14,FALSE),0)</f>
        <v>0</v>
      </c>
      <c r="K158" s="8">
        <f>IFERROR(VLOOKUP(F158&amp;G158,#REF!,19,FALSE),0)</f>
        <v>0</v>
      </c>
    </row>
    <row r="159" spans="1:11" x14ac:dyDescent="0.2">
      <c r="G159" s="11" t="s">
        <v>155</v>
      </c>
      <c r="H159" s="8">
        <v>0</v>
      </c>
      <c r="I159" s="8">
        <v>6900000</v>
      </c>
      <c r="J159" s="8">
        <f>IFERROR(VLOOKUP(F159&amp;G159,#REF!,14,FALSE),0)</f>
        <v>0</v>
      </c>
      <c r="K159" s="8">
        <f>IFERROR(VLOOKUP(F159&amp;G159,#REF!,19,FALSE),0)</f>
        <v>0</v>
      </c>
    </row>
    <row r="160" spans="1:11" x14ac:dyDescent="0.2">
      <c r="G160" s="11" t="s">
        <v>155</v>
      </c>
      <c r="H160" s="8">
        <v>0</v>
      </c>
      <c r="I160" s="8">
        <v>9988000</v>
      </c>
      <c r="J160" s="8">
        <f>IFERROR(VLOOKUP(F160&amp;G160,#REF!,14,FALSE),0)</f>
        <v>0</v>
      </c>
      <c r="K160" s="8">
        <f>IFERROR(VLOOKUP(F160&amp;G160,#REF!,19,FALSE),0)</f>
        <v>0</v>
      </c>
    </row>
    <row r="161" spans="7:11" x14ac:dyDescent="0.2">
      <c r="G161" s="11" t="s">
        <v>155</v>
      </c>
      <c r="H161" s="8">
        <v>0</v>
      </c>
      <c r="I161" s="8">
        <v>800400</v>
      </c>
      <c r="J161" s="8">
        <f>IFERROR(VLOOKUP(F161&amp;G161,#REF!,14,FALSE),0)</f>
        <v>0</v>
      </c>
      <c r="K161" s="8">
        <f>IFERROR(VLOOKUP(F161&amp;G161,#REF!,19,FALSE),0)</f>
        <v>0</v>
      </c>
    </row>
    <row r="162" spans="7:11" x14ac:dyDescent="0.2">
      <c r="G162" s="11" t="s">
        <v>155</v>
      </c>
      <c r="H162" s="8">
        <v>0</v>
      </c>
      <c r="I162" s="8">
        <v>4255000</v>
      </c>
      <c r="J162" s="8">
        <f>IFERROR(VLOOKUP(F162&amp;G162,#REF!,14,FALSE),0)</f>
        <v>0</v>
      </c>
      <c r="K162" s="8">
        <f>IFERROR(VLOOKUP(F162&amp;G162,#REF!,19,FALSE),0)</f>
        <v>0</v>
      </c>
    </row>
    <row r="163" spans="7:11" x14ac:dyDescent="0.2">
      <c r="G163" s="11" t="s">
        <v>156</v>
      </c>
      <c r="H163" s="8">
        <v>0</v>
      </c>
      <c r="I163" s="8">
        <f>IFERROR(VLOOKUP(F163&amp;G163,#REF!,8,FALSE),0)</f>
        <v>0</v>
      </c>
      <c r="J163" s="8">
        <f>IFERROR(VLOOKUP(F163&amp;G163,#REF!,14,FALSE),0)</f>
        <v>0</v>
      </c>
      <c r="K163" s="8">
        <f>IFERROR(VLOOKUP(F163&amp;G163,#REF!,19,FALSE),0)</f>
        <v>0</v>
      </c>
    </row>
    <row r="164" spans="7:11" x14ac:dyDescent="0.2">
      <c r="G164" s="11" t="s">
        <v>157</v>
      </c>
      <c r="H164" s="8">
        <v>0</v>
      </c>
      <c r="I164" s="8">
        <f>IFERROR(VLOOKUP(F164&amp;G164,#REF!,8,FALSE),0)</f>
        <v>0</v>
      </c>
      <c r="J164" s="8">
        <f>IFERROR(VLOOKUP(F164&amp;G164,#REF!,14,FALSE),0)</f>
        <v>0</v>
      </c>
      <c r="K164" s="8">
        <f>IFERROR(VLOOKUP(F164&amp;G164,#REF!,19,FALSE),0)</f>
        <v>0</v>
      </c>
    </row>
    <row r="165" spans="7:11" x14ac:dyDescent="0.2">
      <c r="G165" s="11" t="s">
        <v>158</v>
      </c>
      <c r="H165" s="8">
        <v>0</v>
      </c>
      <c r="I165" s="8">
        <f>IFERROR(VLOOKUP(F165&amp;G165,#REF!,8,FALSE),0)</f>
        <v>0</v>
      </c>
      <c r="J165" s="8">
        <f>IFERROR(VLOOKUP(F165&amp;G165,#REF!,14,FALSE),0)</f>
        <v>0</v>
      </c>
      <c r="K165" s="8">
        <f>IFERROR(VLOOKUP(F165&amp;G165,#REF!,19,FALSE),0)</f>
        <v>0</v>
      </c>
    </row>
    <row r="166" spans="7:11" x14ac:dyDescent="0.2">
      <c r="G166" s="11" t="s">
        <v>159</v>
      </c>
      <c r="H166" s="8">
        <v>0</v>
      </c>
      <c r="I166" s="8">
        <f>IFERROR(VLOOKUP(F166&amp;G166,#REF!,8,FALSE),0)</f>
        <v>0</v>
      </c>
      <c r="J166" s="8">
        <f>IFERROR(VLOOKUP(F166&amp;G166,#REF!,14,FALSE),0)</f>
        <v>0</v>
      </c>
      <c r="K166" s="8">
        <f>IFERROR(VLOOKUP(F166&amp;G166,#REF!,19,FALSE),0)</f>
        <v>0</v>
      </c>
    </row>
    <row r="167" spans="7:11" x14ac:dyDescent="0.2">
      <c r="G167" s="11" t="s">
        <v>160</v>
      </c>
      <c r="H167" s="8">
        <v>0</v>
      </c>
      <c r="I167" s="8">
        <f>IFERROR(VLOOKUP(F167&amp;G167,#REF!,8,FALSE),0)</f>
        <v>0</v>
      </c>
      <c r="J167" s="8">
        <f>IFERROR(VLOOKUP(F167&amp;G167,#REF!,14,FALSE),0)</f>
        <v>0</v>
      </c>
      <c r="K167" s="8">
        <f>IFERROR(VLOOKUP(F167&amp;G167,#REF!,19,FALSE),0)</f>
        <v>0</v>
      </c>
    </row>
    <row r="168" spans="7:11" x14ac:dyDescent="0.2">
      <c r="G168" s="11" t="s">
        <v>161</v>
      </c>
      <c r="H168" s="8">
        <v>0</v>
      </c>
      <c r="I168" s="8">
        <v>1390100</v>
      </c>
      <c r="J168" s="8">
        <v>23549900</v>
      </c>
      <c r="K168" s="8">
        <v>24517400</v>
      </c>
    </row>
    <row r="169" spans="7:11" x14ac:dyDescent="0.2">
      <c r="G169" s="11" t="s">
        <v>161</v>
      </c>
      <c r="H169" s="8">
        <v>0</v>
      </c>
      <c r="I169" s="8">
        <v>21280500</v>
      </c>
      <c r="J169" s="8">
        <v>38795400</v>
      </c>
      <c r="K169" s="8">
        <v>42313600</v>
      </c>
    </row>
    <row r="170" spans="7:11" x14ac:dyDescent="0.2">
      <c r="G170" s="11" t="s">
        <v>162</v>
      </c>
      <c r="H170" s="8">
        <v>0</v>
      </c>
      <c r="I170" s="8">
        <v>605519500</v>
      </c>
      <c r="J170" s="8">
        <f>IFERROR(VLOOKUP(F170&amp;G170,#REF!,14,FALSE),0)</f>
        <v>0</v>
      </c>
      <c r="K170" s="8">
        <f>IFERROR(VLOOKUP(F170&amp;G170,#REF!,19,FALSE),0)</f>
        <v>0</v>
      </c>
    </row>
    <row r="171" spans="7:11" x14ac:dyDescent="0.2">
      <c r="G171" s="11" t="s">
        <v>163</v>
      </c>
      <c r="H171" s="8">
        <v>0</v>
      </c>
      <c r="I171" s="8">
        <v>41449600</v>
      </c>
      <c r="J171" s="8">
        <v>9806700</v>
      </c>
      <c r="K171" s="8">
        <f>IFERROR(VLOOKUP(F171&amp;G171,#REF!,19,FALSE),0)</f>
        <v>0</v>
      </c>
    </row>
    <row r="172" spans="7:11" x14ac:dyDescent="0.2">
      <c r="G172" s="11" t="s">
        <v>163</v>
      </c>
      <c r="H172" s="8">
        <v>0</v>
      </c>
      <c r="I172" s="8">
        <v>576700</v>
      </c>
      <c r="J172" s="8">
        <v>448500</v>
      </c>
      <c r="K172" s="8">
        <v>0</v>
      </c>
    </row>
    <row r="173" spans="7:11" x14ac:dyDescent="0.2">
      <c r="G173" s="11" t="s">
        <v>164</v>
      </c>
      <c r="H173" s="8">
        <v>0</v>
      </c>
      <c r="I173" s="8">
        <f>IFERROR(VLOOKUP(F173&amp;G173,#REF!,8,FALSE),0)</f>
        <v>0</v>
      </c>
      <c r="J173" s="8">
        <f>IFERROR(VLOOKUP(F173&amp;G173,#REF!,14,FALSE),0)</f>
        <v>0</v>
      </c>
      <c r="K173" s="8">
        <f>IFERROR(VLOOKUP(F173&amp;G173,#REF!,19,FALSE),0)</f>
        <v>0</v>
      </c>
    </row>
    <row r="174" spans="7:11" x14ac:dyDescent="0.2">
      <c r="G174" s="11" t="s">
        <v>165</v>
      </c>
      <c r="H174" s="8">
        <v>0</v>
      </c>
      <c r="I174" s="8">
        <f>IFERROR(VLOOKUP(F174&amp;G174,#REF!,8,FALSE),0)</f>
        <v>0</v>
      </c>
      <c r="J174" s="8">
        <f>IFERROR(VLOOKUP(F174&amp;G174,#REF!,14,FALSE),0)</f>
        <v>0</v>
      </c>
      <c r="K174" s="8">
        <f>IFERROR(VLOOKUP(F174&amp;G174,#REF!,19,FALSE),0)</f>
        <v>0</v>
      </c>
    </row>
    <row r="175" spans="7:11" x14ac:dyDescent="0.2">
      <c r="G175" s="11" t="s">
        <v>166</v>
      </c>
      <c r="H175" s="8">
        <v>0</v>
      </c>
      <c r="I175" s="8">
        <f>IFERROR(VLOOKUP(F175&amp;G175,#REF!,8,FALSE),0)</f>
        <v>0</v>
      </c>
      <c r="J175" s="8">
        <f>IFERROR(VLOOKUP(F175&amp;G175,#REF!,14,FALSE),0)</f>
        <v>0</v>
      </c>
      <c r="K175" s="8">
        <f>IFERROR(VLOOKUP(F175&amp;G175,#REF!,19,FALSE),0)</f>
        <v>0</v>
      </c>
    </row>
    <row r="176" spans="7:11" x14ac:dyDescent="0.2">
      <c r="G176" s="11" t="s">
        <v>167</v>
      </c>
      <c r="H176" s="8">
        <v>0</v>
      </c>
      <c r="I176" s="8">
        <f>IFERROR(VLOOKUP(F176&amp;G176,#REF!,8,FALSE),0)</f>
        <v>0</v>
      </c>
      <c r="J176" s="8">
        <f>IFERROR(VLOOKUP(F176&amp;G176,#REF!,14,FALSE),0)</f>
        <v>0</v>
      </c>
      <c r="K176" s="8">
        <f>IFERROR(VLOOKUP(F176&amp;G176,#REF!,19,FALSE),0)</f>
        <v>0</v>
      </c>
    </row>
    <row r="177" spans="7:11" x14ac:dyDescent="0.2">
      <c r="G177" s="11" t="s">
        <v>168</v>
      </c>
      <c r="H177" s="8">
        <v>0</v>
      </c>
      <c r="I177" s="8">
        <f>IFERROR(VLOOKUP(F177&amp;G177,#REF!,8,FALSE),0)</f>
        <v>0</v>
      </c>
      <c r="J177" s="8">
        <f>IFERROR(VLOOKUP(F177&amp;G177,#REF!,14,FALSE),0)</f>
        <v>0</v>
      </c>
      <c r="K177" s="8">
        <f>IFERROR(VLOOKUP(F177&amp;G177,#REF!,19,FALSE),0)</f>
        <v>0</v>
      </c>
    </row>
    <row r="178" spans="7:11" x14ac:dyDescent="0.2">
      <c r="G178" s="11" t="s">
        <v>169</v>
      </c>
      <c r="H178" s="8">
        <v>0</v>
      </c>
      <c r="I178" s="8">
        <f>IFERROR(VLOOKUP(F178&amp;G178,#REF!,8,FALSE),0)</f>
        <v>0</v>
      </c>
      <c r="J178" s="8">
        <f>IFERROR(VLOOKUP(F178&amp;G178,#REF!,14,FALSE),0)</f>
        <v>0</v>
      </c>
      <c r="K178" s="8">
        <f>IFERROR(VLOOKUP(F178&amp;G178,#REF!,19,FALSE),0)</f>
        <v>0</v>
      </c>
    </row>
    <row r="179" spans="7:11" x14ac:dyDescent="0.2">
      <c r="G179" s="11" t="s">
        <v>170</v>
      </c>
      <c r="H179" s="8">
        <v>0</v>
      </c>
      <c r="I179" s="8">
        <f>IFERROR(VLOOKUP(F179&amp;G179,#REF!,8,FALSE),0)</f>
        <v>0</v>
      </c>
      <c r="J179" s="8">
        <f>IFERROR(VLOOKUP(F179&amp;G179,#REF!,14,FALSE),0)</f>
        <v>0</v>
      </c>
      <c r="K179" s="8">
        <f>IFERROR(VLOOKUP(F179&amp;G179,#REF!,19,FALSE),0)</f>
        <v>0</v>
      </c>
    </row>
    <row r="180" spans="7:11" x14ac:dyDescent="0.2">
      <c r="G180" s="11" t="s">
        <v>171</v>
      </c>
      <c r="H180" s="8">
        <v>0</v>
      </c>
      <c r="I180" s="8">
        <f>IFERROR(VLOOKUP(F180&amp;G180,#REF!,8,FALSE),0)</f>
        <v>0</v>
      </c>
      <c r="J180" s="8">
        <f>IFERROR(VLOOKUP(F180&amp;G180,#REF!,14,FALSE),0)</f>
        <v>0</v>
      </c>
      <c r="K180" s="8">
        <f>IFERROR(VLOOKUP(F180&amp;G180,#REF!,19,FALSE),0)</f>
        <v>0</v>
      </c>
    </row>
    <row r="181" spans="7:11" x14ac:dyDescent="0.2">
      <c r="G181" s="11" t="s">
        <v>172</v>
      </c>
      <c r="H181" s="8">
        <v>0</v>
      </c>
      <c r="I181" s="8">
        <f>IFERROR(VLOOKUP(F181&amp;G181,#REF!,8,FALSE),0)</f>
        <v>0</v>
      </c>
      <c r="J181" s="8">
        <f>IFERROR(VLOOKUP(F181&amp;G181,#REF!,14,FALSE),0)</f>
        <v>0</v>
      </c>
      <c r="K181" s="8">
        <f>IFERROR(VLOOKUP(F181&amp;G181,#REF!,19,FALSE),0)</f>
        <v>0</v>
      </c>
    </row>
    <row r="182" spans="7:11" x14ac:dyDescent="0.2">
      <c r="G182" s="11" t="s">
        <v>173</v>
      </c>
      <c r="H182" s="8">
        <v>0</v>
      </c>
      <c r="I182" s="8">
        <f>IFERROR(VLOOKUP(F182&amp;G182,#REF!,8,FALSE),0)</f>
        <v>0</v>
      </c>
      <c r="J182" s="8">
        <f>IFERROR(VLOOKUP(F182&amp;G182,#REF!,14,FALSE),0)</f>
        <v>0</v>
      </c>
      <c r="K182" s="8">
        <f>IFERROR(VLOOKUP(F182&amp;G182,#REF!,19,FALSE),0)</f>
        <v>0</v>
      </c>
    </row>
    <row r="183" spans="7:11" x14ac:dyDescent="0.2">
      <c r="G183" s="11" t="s">
        <v>174</v>
      </c>
      <c r="H183" s="8">
        <v>0</v>
      </c>
      <c r="I183" s="8">
        <f>IFERROR(VLOOKUP(F183&amp;G183,#REF!,8,FALSE),0)</f>
        <v>0</v>
      </c>
      <c r="J183" s="8">
        <f>IFERROR(VLOOKUP(F183&amp;G183,#REF!,14,FALSE),0)</f>
        <v>0</v>
      </c>
      <c r="K183" s="8">
        <f>IFERROR(VLOOKUP(F183&amp;G183,#REF!,19,FALSE),0)</f>
        <v>0</v>
      </c>
    </row>
    <row r="184" spans="7:11" x14ac:dyDescent="0.2">
      <c r="G184" s="11" t="s">
        <v>175</v>
      </c>
      <c r="H184" s="8">
        <v>0</v>
      </c>
      <c r="I184" s="8">
        <f>IFERROR(VLOOKUP(F184&amp;G184,#REF!,8,FALSE),0)</f>
        <v>0</v>
      </c>
      <c r="J184" s="8">
        <f>IFERROR(VLOOKUP(F184&amp;G184,#REF!,14,FALSE),0)</f>
        <v>0</v>
      </c>
      <c r="K184" s="8">
        <f>IFERROR(VLOOKUP(F184&amp;G184,#REF!,19,FALSE),0)</f>
        <v>0</v>
      </c>
    </row>
    <row r="185" spans="7:11" x14ac:dyDescent="0.2">
      <c r="G185" s="11" t="s">
        <v>176</v>
      </c>
      <c r="H185" s="8">
        <v>0</v>
      </c>
      <c r="I185" s="8">
        <f>IFERROR(VLOOKUP(F185&amp;G185,#REF!,8,FALSE),0)</f>
        <v>0</v>
      </c>
      <c r="J185" s="8">
        <f>IFERROR(VLOOKUP(F185&amp;G185,#REF!,14,FALSE),0)</f>
        <v>0</v>
      </c>
      <c r="K185" s="8">
        <f>IFERROR(VLOOKUP(F185&amp;G185,#REF!,19,FALSE),0)</f>
        <v>0</v>
      </c>
    </row>
    <row r="186" spans="7:11" x14ac:dyDescent="0.2">
      <c r="G186" s="11" t="s">
        <v>177</v>
      </c>
      <c r="H186" s="8">
        <v>0</v>
      </c>
      <c r="I186" s="8">
        <f>IFERROR(VLOOKUP(F186&amp;G186,#REF!,8,FALSE),0)</f>
        <v>0</v>
      </c>
      <c r="J186" s="8">
        <f>IFERROR(VLOOKUP(F186&amp;G186,#REF!,14,FALSE),0)</f>
        <v>0</v>
      </c>
      <c r="K186" s="8">
        <f>IFERROR(VLOOKUP(F186&amp;G186,#REF!,19,FALSE),0)</f>
        <v>0</v>
      </c>
    </row>
    <row r="187" spans="7:11" x14ac:dyDescent="0.2">
      <c r="G187" s="11" t="s">
        <v>178</v>
      </c>
      <c r="H187" s="8">
        <v>0</v>
      </c>
      <c r="I187" s="8">
        <f>IFERROR(VLOOKUP(F187&amp;G187,#REF!,8,FALSE),0)</f>
        <v>0</v>
      </c>
      <c r="J187" s="8">
        <f>IFERROR(VLOOKUP(F187&amp;G187,#REF!,14,FALSE),0)</f>
        <v>0</v>
      </c>
      <c r="K187" s="8">
        <f>IFERROR(VLOOKUP(F187&amp;G187,#REF!,19,FALSE),0)</f>
        <v>0</v>
      </c>
    </row>
    <row r="188" spans="7:11" x14ac:dyDescent="0.2">
      <c r="G188" s="11" t="s">
        <v>179</v>
      </c>
      <c r="H188" s="8">
        <v>0</v>
      </c>
      <c r="I188" s="8">
        <f>IFERROR(VLOOKUP(F188&amp;G188,#REF!,8,FALSE),0)</f>
        <v>0</v>
      </c>
      <c r="J188" s="8">
        <f>IFERROR(VLOOKUP(F188&amp;G188,#REF!,14,FALSE),0)</f>
        <v>0</v>
      </c>
      <c r="K188" s="8">
        <f>IFERROR(VLOOKUP(F188&amp;G188,#REF!,19,FALSE),0)</f>
        <v>0</v>
      </c>
    </row>
    <row r="189" spans="7:11" x14ac:dyDescent="0.2">
      <c r="G189" s="11" t="s">
        <v>180</v>
      </c>
      <c r="H189" s="8">
        <v>0</v>
      </c>
      <c r="I189" s="8">
        <f>IFERROR(VLOOKUP(F189&amp;G189,#REF!,8,FALSE),0)</f>
        <v>0</v>
      </c>
      <c r="J189" s="8">
        <f>IFERROR(VLOOKUP(F189&amp;G189,#REF!,14,FALSE),0)</f>
        <v>0</v>
      </c>
      <c r="K189" s="8">
        <f>IFERROR(VLOOKUP(F189&amp;G189,#REF!,19,FALSE),0)</f>
        <v>0</v>
      </c>
    </row>
    <row r="190" spans="7:11" x14ac:dyDescent="0.2">
      <c r="G190" s="11" t="s">
        <v>181</v>
      </c>
      <c r="H190" s="8">
        <v>0</v>
      </c>
      <c r="I190" s="8">
        <f>IFERROR(VLOOKUP(F190&amp;G190,#REF!,8,FALSE),0)</f>
        <v>0</v>
      </c>
      <c r="J190" s="8">
        <f>IFERROR(VLOOKUP(F190&amp;G190,#REF!,14,FALSE),0)</f>
        <v>0</v>
      </c>
      <c r="K190" s="8">
        <f>IFERROR(VLOOKUP(F190&amp;G190,#REF!,19,FALSE),0)</f>
        <v>0</v>
      </c>
    </row>
    <row r="191" spans="7:11" x14ac:dyDescent="0.2">
      <c r="G191" s="11" t="s">
        <v>182</v>
      </c>
      <c r="H191" s="8">
        <v>0</v>
      </c>
      <c r="I191" s="8">
        <f>IFERROR(VLOOKUP(F191&amp;G191,#REF!,8,FALSE),0)</f>
        <v>0</v>
      </c>
      <c r="J191" s="8">
        <f>IFERROR(VLOOKUP(F191&amp;G191,#REF!,14,FALSE),0)</f>
        <v>0</v>
      </c>
      <c r="K191" s="8">
        <f>IFERROR(VLOOKUP(F191&amp;G191,#REF!,19,FALSE),0)</f>
        <v>0</v>
      </c>
    </row>
    <row r="192" spans="7:11" x14ac:dyDescent="0.2">
      <c r="G192" s="11" t="s">
        <v>183</v>
      </c>
      <c r="H192" s="8">
        <v>0</v>
      </c>
      <c r="I192" s="8">
        <f>IFERROR(VLOOKUP(F192&amp;G192,#REF!,8,FALSE),0)</f>
        <v>0</v>
      </c>
      <c r="J192" s="8">
        <f>IFERROR(VLOOKUP(F192&amp;G192,#REF!,14,FALSE),0)</f>
        <v>0</v>
      </c>
      <c r="K192" s="8">
        <f>IFERROR(VLOOKUP(F192&amp;G192,#REF!,19,FALSE),0)</f>
        <v>0</v>
      </c>
    </row>
    <row r="193" spans="7:11" x14ac:dyDescent="0.2">
      <c r="G193" s="11" t="s">
        <v>184</v>
      </c>
      <c r="H193" s="8">
        <v>0</v>
      </c>
      <c r="I193" s="8">
        <f>IFERROR(VLOOKUP(F193&amp;G193,#REF!,8,FALSE),0)</f>
        <v>0</v>
      </c>
      <c r="J193" s="8">
        <f>IFERROR(VLOOKUP(F193&amp;G193,#REF!,14,FALSE),0)</f>
        <v>0</v>
      </c>
      <c r="K193" s="8">
        <f>IFERROR(VLOOKUP(F193&amp;G193,#REF!,19,FALSE),0)</f>
        <v>0</v>
      </c>
    </row>
    <row r="194" spans="7:11" x14ac:dyDescent="0.2">
      <c r="G194" s="11" t="s">
        <v>185</v>
      </c>
      <c r="H194" s="8">
        <v>0</v>
      </c>
      <c r="I194" s="8">
        <f>IFERROR(VLOOKUP(F194&amp;G194,#REF!,8,FALSE),0)</f>
        <v>0</v>
      </c>
      <c r="J194" s="8">
        <f>IFERROR(VLOOKUP(F194&amp;G194,#REF!,14,FALSE),0)</f>
        <v>0</v>
      </c>
      <c r="K194" s="8">
        <f>IFERROR(VLOOKUP(F194&amp;G194,#REF!,19,FALSE),0)</f>
        <v>0</v>
      </c>
    </row>
    <row r="195" spans="7:11" x14ac:dyDescent="0.2">
      <c r="G195" s="11" t="s">
        <v>186</v>
      </c>
      <c r="H195" s="8">
        <v>0</v>
      </c>
      <c r="I195" s="8">
        <f>IFERROR(VLOOKUP(F195&amp;G195,#REF!,8,FALSE),0)</f>
        <v>0</v>
      </c>
      <c r="J195" s="8">
        <f>IFERROR(VLOOKUP(F195&amp;G195,#REF!,14,FALSE),0)</f>
        <v>0</v>
      </c>
      <c r="K195" s="8">
        <f>IFERROR(VLOOKUP(F195&amp;G195,#REF!,19,FALSE),0)</f>
        <v>0</v>
      </c>
    </row>
    <row r="196" spans="7:11" x14ac:dyDescent="0.2">
      <c r="G196" s="11" t="s">
        <v>187</v>
      </c>
      <c r="H196" s="8">
        <v>0</v>
      </c>
      <c r="I196" s="8">
        <f>IFERROR(VLOOKUP(F196&amp;G196,#REF!,8,FALSE),0)</f>
        <v>0</v>
      </c>
      <c r="J196" s="8">
        <f>IFERROR(VLOOKUP(F196&amp;G196,#REF!,14,FALSE),0)</f>
        <v>0</v>
      </c>
      <c r="K196" s="8">
        <f>IFERROR(VLOOKUP(F196&amp;G196,#REF!,19,FALSE),0)</f>
        <v>0</v>
      </c>
    </row>
    <row r="197" spans="7:11" x14ac:dyDescent="0.2">
      <c r="G197" s="11" t="s">
        <v>188</v>
      </c>
      <c r="H197" s="8">
        <v>0</v>
      </c>
      <c r="I197" s="8">
        <f>IFERROR(VLOOKUP(F197&amp;G197,#REF!,8,FALSE),0)</f>
        <v>0</v>
      </c>
      <c r="J197" s="8">
        <f>IFERROR(VLOOKUP(F197&amp;G197,#REF!,14,FALSE),0)</f>
        <v>0</v>
      </c>
      <c r="K197" s="8">
        <f>IFERROR(VLOOKUP(F197&amp;G197,#REF!,19,FALSE),0)</f>
        <v>0</v>
      </c>
    </row>
    <row r="198" spans="7:11" x14ac:dyDescent="0.2">
      <c r="G198" s="11" t="s">
        <v>189</v>
      </c>
      <c r="H198" s="8">
        <v>0</v>
      </c>
      <c r="I198" s="8">
        <f>IFERROR(VLOOKUP(F198&amp;G198,#REF!,8,FALSE),0)</f>
        <v>0</v>
      </c>
      <c r="J198" s="8">
        <f>IFERROR(VLOOKUP(F198&amp;G198,#REF!,14,FALSE),0)</f>
        <v>0</v>
      </c>
      <c r="K198" s="8">
        <f>IFERROR(VLOOKUP(F198&amp;G198,#REF!,19,FALSE),0)</f>
        <v>0</v>
      </c>
    </row>
    <row r="199" spans="7:11" x14ac:dyDescent="0.2">
      <c r="G199" s="11" t="s">
        <v>190</v>
      </c>
      <c r="H199" s="8">
        <v>0</v>
      </c>
      <c r="I199" s="8">
        <f>IFERROR(VLOOKUP(F199&amp;G199,#REF!,8,FALSE),0)</f>
        <v>0</v>
      </c>
      <c r="J199" s="8">
        <f>IFERROR(VLOOKUP(F199&amp;G199,#REF!,14,FALSE),0)</f>
        <v>0</v>
      </c>
      <c r="K199" s="8">
        <f>IFERROR(VLOOKUP(F199&amp;G199,#REF!,19,FALSE),0)</f>
        <v>0</v>
      </c>
    </row>
    <row r="200" spans="7:11" x14ac:dyDescent="0.2">
      <c r="G200" s="11" t="s">
        <v>191</v>
      </c>
      <c r="H200" s="8">
        <v>0</v>
      </c>
      <c r="I200" s="8">
        <f>IFERROR(VLOOKUP(F200&amp;G200,#REF!,8,FALSE),0)</f>
        <v>0</v>
      </c>
      <c r="J200" s="8">
        <f>IFERROR(VLOOKUP(F200&amp;G200,#REF!,14,FALSE),0)</f>
        <v>0</v>
      </c>
      <c r="K200" s="8">
        <f>IFERROR(VLOOKUP(F200&amp;G200,#REF!,19,FALSE),0)</f>
        <v>0</v>
      </c>
    </row>
    <row r="201" spans="7:11" x14ac:dyDescent="0.25">
      <c r="I201" s="14">
        <f>SUM(I3:I200)</f>
        <v>863359300</v>
      </c>
      <c r="J201" s="14">
        <f>SUM(J3:J200)</f>
        <v>211270500</v>
      </c>
      <c r="K201" s="14">
        <f>SUM(K3:K200)</f>
        <v>159032600</v>
      </c>
    </row>
    <row r="204" spans="7:11" x14ac:dyDescent="0.25">
      <c r="I204" s="8">
        <v>26344659870.25</v>
      </c>
      <c r="J204" s="8">
        <v>20120909484.07</v>
      </c>
      <c r="K204" s="8">
        <v>18923646849.310001</v>
      </c>
    </row>
    <row r="206" spans="7:11" x14ac:dyDescent="0.25">
      <c r="I206" s="8">
        <f>I204-I201</f>
        <v>25481300570.25</v>
      </c>
      <c r="J206" s="8">
        <f>J204-J201</f>
        <v>19909638984.07</v>
      </c>
      <c r="K206" s="8">
        <f>K204-K201</f>
        <v>18764614249.310001</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4"/>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25" customWidth="1"/>
  </cols>
  <sheetData>
    <row r="1" spans="1:9" ht="61.5" customHeight="1" x14ac:dyDescent="0.25">
      <c r="A1" s="27" t="s">
        <v>195</v>
      </c>
      <c r="B1" s="27"/>
      <c r="C1" s="27"/>
      <c r="D1" s="27"/>
      <c r="E1" s="27"/>
      <c r="F1" s="27"/>
      <c r="G1" s="27"/>
      <c r="H1" s="27"/>
      <c r="I1" s="27"/>
    </row>
    <row r="2" spans="1:9" ht="61.5" customHeight="1" x14ac:dyDescent="0.25">
      <c r="A2" s="15" t="s">
        <v>0</v>
      </c>
      <c r="B2" s="15" t="s">
        <v>17</v>
      </c>
      <c r="C2" s="17" t="s">
        <v>18</v>
      </c>
      <c r="D2" s="15" t="s">
        <v>19</v>
      </c>
      <c r="E2" s="16" t="s">
        <v>30</v>
      </c>
      <c r="F2" s="16" t="s">
        <v>21</v>
      </c>
      <c r="G2" s="16" t="s">
        <v>20</v>
      </c>
      <c r="H2" s="16" t="s">
        <v>22</v>
      </c>
      <c r="I2" s="16" t="s">
        <v>192</v>
      </c>
    </row>
    <row r="3" spans="1:9" ht="47.25" customHeight="1" x14ac:dyDescent="0.25">
      <c r="A3" s="23">
        <v>814</v>
      </c>
      <c r="B3" s="18" t="s">
        <v>31</v>
      </c>
      <c r="C3" s="19">
        <v>359030000</v>
      </c>
      <c r="D3" s="19">
        <v>317813800</v>
      </c>
      <c r="E3" s="19">
        <f>D3*0.08/0.92</f>
        <v>27635982.609999999</v>
      </c>
      <c r="F3" s="20">
        <v>0</v>
      </c>
      <c r="G3" s="21">
        <v>0.08</v>
      </c>
      <c r="H3" s="22" t="s">
        <v>194</v>
      </c>
      <c r="I3" s="24" t="s">
        <v>193</v>
      </c>
    </row>
    <row r="4" spans="1:9" ht="18.75" x14ac:dyDescent="0.3">
      <c r="B4" s="26"/>
    </row>
  </sheetData>
  <autoFilter ref="A2:I3">
    <filterColumn colId="3">
      <filters>
        <filter val="317 813 800,00"/>
      </filters>
    </filterColumn>
  </autoFilter>
  <sortState ref="A2:K61">
    <sortCondition ref="A2:A61"/>
  </sortState>
  <mergeCells count="1">
    <mergeCell ref="A1:I1"/>
  </mergeCells>
  <pageMargins left="0.70866141732283472" right="0.70866141732283472" top="0.74803149606299213" bottom="0.74803149606299213" header="0.31496062992125984" footer="0.31496062992125984"/>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2024 - 2026</vt:lpstr>
      <vt:lpstr>data 2018</vt:lpstr>
      <vt:lpstr>для Старовойтовой</vt:lpstr>
      <vt:lpstr>'2024 - 2026'!Заголовки_для_печати</vt:lpstr>
      <vt:lpstr>'для Старовойтовой'!Заголовки_для_печати</vt:lpstr>
      <vt:lpstr>'2024 - 2026'!Область_печати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2024-10-09T06:33:17Z</cp:lastPrinted>
  <dcterms:created xsi:type="dcterms:W3CDTF">2018-12-25T15:55:39Z</dcterms:created>
  <dcterms:modified xsi:type="dcterms:W3CDTF">2024-10-09T06:38:00Z</dcterms:modified>
</cp:coreProperties>
</file>